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ribkova\мои документы\БЮДЖЕТ\Бюджет 2023-2025\БЮДЖЕТ 2023,\ПРОЕКТ 2023-2025\7 Расчеты\"/>
    </mc:Choice>
  </mc:AlternateContent>
  <bookViews>
    <workbookView xWindow="-120" yWindow="-120" windowWidth="19440" windowHeight="15000"/>
  </bookViews>
  <sheets>
    <sheet name="Реестр учреждений" sheetId="1" r:id="rId1"/>
  </sheets>
  <definedNames>
    <definedName name="_xlnm.Print_Titles" localSheetId="0">'Реестр учреждений'!$3:$4</definedName>
    <definedName name="_xlnm.Print_Area" localSheetId="0">'Реестр учреждений'!$A$1:$W$43</definedName>
  </definedNames>
  <calcPr calcId="162913"/>
</workbook>
</file>

<file path=xl/calcChain.xml><?xml version="1.0" encoding="utf-8"?>
<calcChain xmlns="http://schemas.openxmlformats.org/spreadsheetml/2006/main">
  <c r="P29" i="1" l="1"/>
  <c r="Q29" i="1"/>
  <c r="M25" i="1"/>
  <c r="M24" i="1"/>
  <c r="M23" i="1"/>
  <c r="M22" i="1"/>
  <c r="M21" i="1"/>
  <c r="M20" i="1"/>
  <c r="M19" i="1"/>
  <c r="M18" i="1"/>
  <c r="M17" i="1"/>
  <c r="H42" i="1"/>
  <c r="U41" i="1"/>
  <c r="T41" i="1"/>
  <c r="S41" i="1"/>
  <c r="R41" i="1"/>
  <c r="H29" i="1" l="1"/>
  <c r="I15" i="1" l="1"/>
  <c r="J15" i="1"/>
  <c r="K15" i="1"/>
  <c r="L15" i="1"/>
  <c r="M15" i="1"/>
  <c r="N15" i="1"/>
  <c r="O15" i="1"/>
  <c r="P15" i="1"/>
  <c r="Q15" i="1"/>
  <c r="R15" i="1"/>
  <c r="S15" i="1"/>
  <c r="H15" i="1"/>
  <c r="I11" i="1" l="1"/>
  <c r="J11" i="1"/>
  <c r="K11" i="1"/>
  <c r="L11" i="1"/>
  <c r="M11" i="1"/>
  <c r="N11" i="1"/>
  <c r="O11" i="1"/>
  <c r="P11" i="1"/>
  <c r="Q11" i="1"/>
  <c r="R11" i="1"/>
  <c r="S11" i="1"/>
  <c r="H11" i="1"/>
  <c r="S42" i="1" l="1"/>
  <c r="L34" i="1"/>
  <c r="L29" i="1"/>
  <c r="W42" i="1"/>
  <c r="V42" i="1"/>
  <c r="U42" i="1"/>
  <c r="T42" i="1"/>
  <c r="R42" i="1"/>
  <c r="Q42" i="1"/>
  <c r="P42" i="1"/>
  <c r="O42" i="1"/>
  <c r="N42" i="1"/>
  <c r="M42" i="1"/>
  <c r="L42" i="1"/>
  <c r="K42" i="1"/>
  <c r="J42" i="1"/>
  <c r="I42" i="1"/>
  <c r="S34" i="1"/>
  <c r="R34" i="1"/>
  <c r="Q34" i="1"/>
  <c r="P34" i="1"/>
  <c r="O34" i="1"/>
  <c r="N34" i="1"/>
  <c r="M34" i="1"/>
  <c r="K34" i="1"/>
  <c r="J34" i="1"/>
  <c r="I34" i="1"/>
  <c r="H34" i="1"/>
  <c r="S29" i="1"/>
  <c r="R29" i="1"/>
  <c r="O29" i="1"/>
  <c r="N29" i="1"/>
  <c r="M29" i="1"/>
  <c r="K29" i="1"/>
  <c r="J29" i="1"/>
  <c r="I29" i="1"/>
</calcChain>
</file>

<file path=xl/sharedStrings.xml><?xml version="1.0" encoding="utf-8"?>
<sst xmlns="http://schemas.openxmlformats.org/spreadsheetml/2006/main" count="178" uniqueCount="104">
  <si>
    <t>№ п/п</t>
  </si>
  <si>
    <t>Полное официальное наименование муниципального учреждения</t>
  </si>
  <si>
    <t>Юридический адрес</t>
  </si>
  <si>
    <t>Штатная численность работников (включая тарификацию), единиц</t>
  </si>
  <si>
    <t>Код</t>
  </si>
  <si>
    <t>Наименование</t>
  </si>
  <si>
    <t>ОКВЭД (основной вид деятельности)</t>
  </si>
  <si>
    <t>Учредитель (орган местного самоуправления)</t>
  </si>
  <si>
    <t>Муниципальные казенные учреждения</t>
  </si>
  <si>
    <t>Муниципальные автономные учреждения</t>
  </si>
  <si>
    <t>Муниципальные бюджетные учреждения</t>
  </si>
  <si>
    <t>ОМСУ</t>
  </si>
  <si>
    <t>Муниципальные унитарные предприятия</t>
  </si>
  <si>
    <t>Фактическая численность работников, чел. (актуальная)</t>
  </si>
  <si>
    <t>Выручка</t>
  </si>
  <si>
    <t xml:space="preserve">Себестоимость продаж </t>
  </si>
  <si>
    <t xml:space="preserve">Чистая прибыль (убыток) </t>
  </si>
  <si>
    <t>Наличие собств. земел. участка в хозведении, га</t>
  </si>
  <si>
    <t xml:space="preserve">Объем средств  сметы / муниципального задания, тыс. рублей </t>
  </si>
  <si>
    <t xml:space="preserve">Объем средств  приносящей доход деятельности, тыс. рублей </t>
  </si>
  <si>
    <t>ИНН</t>
  </si>
  <si>
    <t>ИТОГО:</t>
  </si>
  <si>
    <t>2022 год    (план)</t>
  </si>
  <si>
    <t>2022 год     (план)</t>
  </si>
  <si>
    <t>2021  год (факт)</t>
  </si>
  <si>
    <t>2023 год    (план)</t>
  </si>
  <si>
    <t>2023 год      (план)</t>
  </si>
  <si>
    <t>2021 год    (факт)</t>
  </si>
  <si>
    <t>2023 год   (план)</t>
  </si>
  <si>
    <t>факт на 01.11.2022</t>
  </si>
  <si>
    <t>Финансовое управление администрации города Фокино</t>
  </si>
  <si>
    <t>242610, Брянская область, город Фокино, ул.Ленина,д 13</t>
  </si>
  <si>
    <t>Администрация города Фокино</t>
  </si>
  <si>
    <t>городской округ город Фокино Брянской области</t>
  </si>
  <si>
    <t>242610, Брянская обл, Дятьковский р-н, Фокино г, Ленина ул, дом № 13</t>
  </si>
  <si>
    <t>84.11.32</t>
  </si>
  <si>
    <t>Деятельность органов местного самоуправления по управлению вопросами общего характера</t>
  </si>
  <si>
    <t>1 545,60</t>
  </si>
  <si>
    <t>Комитет по управлению муниципальным имуществом города Фокино</t>
  </si>
  <si>
    <t>Контрольно-счетная палата города Фокино</t>
  </si>
  <si>
    <t>Совет народных депутатов города Фокино</t>
  </si>
  <si>
    <t>Реестр муниципальных учреждений  городского округа город Фокино Брянской области по состоянию на 1 ноября 2022 года</t>
  </si>
  <si>
    <t>Муниципальное казенное учреждение "Единая дежурно-диспетчерская служба города Фокино"</t>
  </si>
  <si>
    <t>84.25</t>
  </si>
  <si>
    <t>Деятельность по обеспечению безопасности в чрезвычайных ситуациях; деятельность по обеспечению безопасности в области использования атомной энергии</t>
  </si>
  <si>
    <t>Муниципальное казенное учреждение "Управление социально-культурной сферой города Фокино"</t>
  </si>
  <si>
    <t>242610 Брянская область, г. Фокино, ул.Ленина д.13.</t>
  </si>
  <si>
    <t>84.11.3</t>
  </si>
  <si>
    <t>Муниципальное бюджетное дошкольное образовательное учреждение г. Фокино «Детский сад комбинированного вида“Дельфин”»</t>
  </si>
  <si>
    <t>242611 Брянская область, г. Фокино, ул.Карла Маркса д.30а.</t>
  </si>
  <si>
    <t>85.11</t>
  </si>
  <si>
    <t>Образование дошкольное</t>
  </si>
  <si>
    <t>Муниципальное бюджетное  дошкольное образовательное учреждение г. Фокино «Детский сад комбинированного вида“Лесная сказка”»</t>
  </si>
  <si>
    <t>242611 Брянская область, г. Фокино, ул.Карла Маркса д.46а.</t>
  </si>
  <si>
    <t>Муниципальное бюджетное  дошкольное образовательное учреждение г. Фокино «Детский сад комбинированного вида “Теремок”»</t>
  </si>
  <si>
    <t>242611 Брянская область, г. Фокино, ул.Карла Маркса д.22а.</t>
  </si>
  <si>
    <t>Муниципальное бюджетное  дошкольное образовательное учреждение  г. Фокино «Детский сад комбинированного вида“Тополёк”»</t>
  </si>
  <si>
    <t>242610 Брянская область, г. Фокино, ул.Димитрова д.3.</t>
  </si>
  <si>
    <t>Муниципальное бюджетное образовательное учреждение "Средняя общеобразовательная школа №1 г. Фокино"</t>
  </si>
  <si>
    <t>242610 Брянская область, г. Фокино, ул.Крупской д.11.</t>
  </si>
  <si>
    <t>85.14</t>
  </si>
  <si>
    <t>Образование среднее общее</t>
  </si>
  <si>
    <t>Муниципальное бюджетное образовательное учреждение "Фокинская средняя общеобразовательная школа №2"</t>
  </si>
  <si>
    <t>242611 Брянская область, г. Фокино, ул.Карла Маркса д.3-а.</t>
  </si>
  <si>
    <t>Муниципальное бюджетное образовательное учреждение "Фокинская средняя общеобразовательная школа №3"</t>
  </si>
  <si>
    <t>242611 Брянская область, г. Фокино, ул.Карла Маркса д.42-а</t>
  </si>
  <si>
    <t>Муниципальное бюджетное учреждение дополнительного образования
Фокинский Центр детского творчества</t>
  </si>
  <si>
    <t>242610 Брянская область, г. Фокино, ул.Гайдара д.7.</t>
  </si>
  <si>
    <t>85.41.2</t>
  </si>
  <si>
    <t>Образование в области культуры</t>
  </si>
  <si>
    <t>Муниципальное бюджетное учреждение дополнительного образования 
«Детская школа искусств имени М.П.Мусоргского города Фокино»</t>
  </si>
  <si>
    <t>242611 Брянская область, г. Фокино, ул.Карла Маркса д.14а.</t>
  </si>
  <si>
    <t>Муниципальное бюджетное учреждение культуры "Библиотека г.Фокино"</t>
  </si>
  <si>
    <t>242610 Брянская область, г. Фокино, пл.Ленина д.2.</t>
  </si>
  <si>
    <t>91.01</t>
  </si>
  <si>
    <t>Деятельность библиотек и архивов</t>
  </si>
  <si>
    <t>Муниципальное бюджетное учреждение "Редакция газеты "Фокинский вестник"</t>
  </si>
  <si>
    <t>58.13.1</t>
  </si>
  <si>
    <t>Издание газет в печатном виде</t>
  </si>
  <si>
    <t xml:space="preserve">Муниципальное бюджетное учреждение "Многофункциональный центр предоставления государственных и муниципальных услуг "Мои документы" города Фокино" </t>
  </si>
  <si>
    <t>242610, Брянская область, Дятьковский р-он, г. Фокино, ул. Гагарина, д.13</t>
  </si>
  <si>
    <t>69.10</t>
  </si>
  <si>
    <t>деятельность в области права</t>
  </si>
  <si>
    <t>муниципальное автономное учреждение культуры "Культурно-досуговый центр"</t>
  </si>
  <si>
    <t>242610 Брянская область г. Фокино пл. Ленина ,2</t>
  </si>
  <si>
    <t>90.04</t>
  </si>
  <si>
    <t>Деятельность учреждений культуры и искуства</t>
  </si>
  <si>
    <t>Муниципальное автономное учреждение "Учебно-спортивный центр "Триумф"</t>
  </si>
  <si>
    <t>242611, Брянская обл., г. Фокино, ул. Карла Маркса, д.12А</t>
  </si>
  <si>
    <t>93.11</t>
  </si>
  <si>
    <t>Деятельность спортивных объектов</t>
  </si>
  <si>
    <t>242610, г.Фокино, ул.Ленина, дом № 13</t>
  </si>
  <si>
    <t>36.00.2</t>
  </si>
  <si>
    <t>Распределение воды для питьевых и промышленных нужд</t>
  </si>
  <si>
    <t>37.00</t>
  </si>
  <si>
    <t>Сбор и обработка сточных вод</t>
  </si>
  <si>
    <t>МУП г.Фокино "ВОДОКАНАЛ"</t>
  </si>
  <si>
    <t>Администрация г.Фокино</t>
  </si>
  <si>
    <t>МУП "МКФ"</t>
  </si>
  <si>
    <t>242610, г.Фокино, ул.Базарная, дом № 4</t>
  </si>
  <si>
    <t>96.04</t>
  </si>
  <si>
    <t>Деятельность физкультурно-оздоровительная</t>
  </si>
  <si>
    <r>
      <t>Наличие собств. имущества в хозведении (здания), м</t>
    </r>
    <r>
      <rPr>
        <vertAlign val="superscript"/>
        <sz val="10"/>
        <color theme="1"/>
        <rFont val="Times New Roman"/>
        <family val="1"/>
        <charset val="204"/>
      </rPr>
      <t>2</t>
    </r>
  </si>
  <si>
    <t>факт на 01.11.    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</si>
</sst>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_-* #,##0.00&quot;р.&quot;_-;\-* #,##0.00&quot;р.&quot;_-;_-* &quot;-&quot;??&quot;р.&quot;_-;_-@_-"/>
    <numFmt numFmtId="166" formatCode="#,##0.0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b/>
      <sz val="10"/>
      <color rgb="FF000000"/>
      <name val="Arial CYR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4" fillId="0" borderId="0"/>
    <xf numFmtId="0" fontId="7" fillId="0" borderId="0"/>
    <xf numFmtId="165" fontId="4" fillId="0" borderId="0" applyFont="0" applyFill="0" applyBorder="0" applyAlignment="0" applyProtection="0"/>
    <xf numFmtId="0" fontId="9" fillId="0" borderId="0"/>
    <xf numFmtId="0" fontId="10" fillId="0" borderId="0"/>
    <xf numFmtId="0" fontId="11" fillId="0" borderId="9">
      <alignment vertical="top" wrapText="1"/>
    </xf>
    <xf numFmtId="0" fontId="10" fillId="0" borderId="0"/>
    <xf numFmtId="0" fontId="12" fillId="0" borderId="9">
      <alignment vertical="top" wrapText="1"/>
    </xf>
    <xf numFmtId="4" fontId="12" fillId="3" borderId="9">
      <alignment horizontal="right" vertical="top" shrinkToFit="1"/>
    </xf>
    <xf numFmtId="4" fontId="12" fillId="4" borderId="10">
      <alignment horizontal="right" vertical="top" shrinkToFit="1"/>
    </xf>
    <xf numFmtId="4" fontId="12" fillId="3" borderId="9">
      <alignment horizontal="right" vertical="top" shrinkToFit="1"/>
    </xf>
    <xf numFmtId="4" fontId="12" fillId="2" borderId="9">
      <alignment horizontal="right" vertical="top" shrinkToFit="1"/>
    </xf>
  </cellStyleXfs>
  <cellXfs count="7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164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0" fillId="0" borderId="0" xfId="0" applyNumberFormat="1" applyFill="1"/>
    <xf numFmtId="0" fontId="1" fillId="0" borderId="0" xfId="0" applyFont="1" applyFill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/>
    </xf>
    <xf numFmtId="0" fontId="18" fillId="0" borderId="0" xfId="0" applyFont="1" applyFill="1"/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vertical="top"/>
    </xf>
    <xf numFmtId="166" fontId="1" fillId="0" borderId="1" xfId="0" applyNumberFormat="1" applyFont="1" applyFill="1" applyBorder="1" applyAlignment="1">
      <alignment vertical="top"/>
    </xf>
    <xf numFmtId="0" fontId="1" fillId="0" borderId="1" xfId="2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/>
    </xf>
    <xf numFmtId="0" fontId="5" fillId="0" borderId="6" xfId="0" applyFont="1" applyFill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0" xfId="0" applyFont="1" applyFill="1" applyAlignment="1">
      <alignment vertical="top" wrapText="1"/>
    </xf>
    <xf numFmtId="164" fontId="14" fillId="0" borderId="1" xfId="0" applyNumberFormat="1" applyFont="1" applyFill="1" applyBorder="1" applyAlignment="1">
      <alignment vertical="top"/>
    </xf>
    <xf numFmtId="164" fontId="1" fillId="0" borderId="0" xfId="0" applyNumberFormat="1" applyFont="1" applyFill="1" applyBorder="1" applyAlignment="1">
      <alignment vertical="top"/>
    </xf>
    <xf numFmtId="4" fontId="1" fillId="0" borderId="0" xfId="0" applyNumberFormat="1" applyFont="1" applyFill="1" applyBorder="1" applyAlignment="1">
      <alignment vertical="top"/>
    </xf>
    <xf numFmtId="0" fontId="16" fillId="0" borderId="0" xfId="0" applyFont="1" applyFill="1" applyAlignment="1">
      <alignment vertical="top"/>
    </xf>
    <xf numFmtId="0" fontId="16" fillId="0" borderId="1" xfId="0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8" fillId="5" borderId="4" xfId="1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/>
    </xf>
    <xf numFmtId="0" fontId="5" fillId="5" borderId="1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vertical="top"/>
    </xf>
    <xf numFmtId="4" fontId="1" fillId="5" borderId="1" xfId="0" applyNumberFormat="1" applyFont="1" applyFill="1" applyBorder="1" applyAlignment="1">
      <alignment vertical="top"/>
    </xf>
    <xf numFmtId="4" fontId="1" fillId="5" borderId="4" xfId="0" applyNumberFormat="1" applyFont="1" applyFill="1" applyBorder="1" applyAlignment="1">
      <alignment vertical="top"/>
    </xf>
    <xf numFmtId="4" fontId="1" fillId="5" borderId="5" xfId="0" applyNumberFormat="1" applyFont="1" applyFill="1" applyBorder="1" applyAlignment="1">
      <alignment vertical="top"/>
    </xf>
    <xf numFmtId="4" fontId="1" fillId="5" borderId="6" xfId="0" applyNumberFormat="1" applyFont="1" applyFill="1" applyBorder="1" applyAlignment="1">
      <alignment vertical="top"/>
    </xf>
    <xf numFmtId="4" fontId="1" fillId="5" borderId="0" xfId="0" applyNumberFormat="1" applyFont="1" applyFill="1" applyBorder="1" applyAlignment="1">
      <alignment vertical="top"/>
    </xf>
    <xf numFmtId="0" fontId="1" fillId="5" borderId="0" xfId="0" applyFont="1" applyFill="1" applyAlignment="1">
      <alignment vertical="top"/>
    </xf>
    <xf numFmtId="0" fontId="1" fillId="5" borderId="0" xfId="0" applyFont="1" applyFill="1" applyBorder="1" applyAlignment="1">
      <alignment vertical="top"/>
    </xf>
    <xf numFmtId="0" fontId="8" fillId="5" borderId="5" xfId="1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/>
    </xf>
    <xf numFmtId="0" fontId="3" fillId="5" borderId="5" xfId="0" applyFont="1" applyFill="1" applyBorder="1" applyAlignment="1">
      <alignment vertical="top" wrapText="1"/>
    </xf>
    <xf numFmtId="0" fontId="3" fillId="5" borderId="5" xfId="0" applyFont="1" applyFill="1" applyBorder="1" applyAlignment="1">
      <alignment vertical="top"/>
    </xf>
    <xf numFmtId="0" fontId="13" fillId="0" borderId="5" xfId="1" applyFont="1" applyFill="1" applyBorder="1" applyAlignment="1">
      <alignment vertical="top" wrapText="1"/>
    </xf>
    <xf numFmtId="0" fontId="13" fillId="0" borderId="6" xfId="1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164" fontId="16" fillId="0" borderId="4" xfId="0" applyNumberFormat="1" applyFont="1" applyFill="1" applyBorder="1" applyAlignment="1">
      <alignment vertical="top" wrapText="1"/>
    </xf>
    <xf numFmtId="164" fontId="16" fillId="0" borderId="5" xfId="0" applyNumberFormat="1" applyFont="1" applyFill="1" applyBorder="1" applyAlignment="1">
      <alignment vertical="top" wrapText="1"/>
    </xf>
    <xf numFmtId="164" fontId="16" fillId="0" borderId="6" xfId="0" applyNumberFormat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164" fontId="16" fillId="0" borderId="4" xfId="0" applyNumberFormat="1" applyFont="1" applyFill="1" applyBorder="1" applyAlignment="1">
      <alignment horizontal="center" vertical="center" wrapText="1"/>
    </xf>
    <xf numFmtId="164" fontId="16" fillId="0" borderId="5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vertical="top" wrapText="1"/>
    </xf>
    <xf numFmtId="164" fontId="16" fillId="0" borderId="3" xfId="0" applyNumberFormat="1" applyFont="1" applyFill="1" applyBorder="1" applyAlignment="1">
      <alignment vertical="top" wrapText="1"/>
    </xf>
    <xf numFmtId="164" fontId="16" fillId="0" borderId="1" xfId="0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0" fontId="16" fillId="0" borderId="1" xfId="0" applyFont="1" applyFill="1" applyBorder="1" applyAlignment="1">
      <alignment vertical="top" wrapText="1"/>
    </xf>
    <xf numFmtId="0" fontId="16" fillId="0" borderId="7" xfId="0" applyFont="1" applyFill="1" applyBorder="1" applyAlignment="1">
      <alignment vertical="top" wrapText="1"/>
    </xf>
    <xf numFmtId="0" fontId="16" fillId="0" borderId="8" xfId="0" applyFont="1" applyFill="1" applyBorder="1" applyAlignment="1">
      <alignment vertical="top" wrapText="1"/>
    </xf>
  </cellXfs>
  <cellStyles count="13">
    <cellStyle name="Excel Built-in Normal" xfId="1"/>
    <cellStyle name="xl27" xfId="10"/>
    <cellStyle name="xl28" xfId="12"/>
    <cellStyle name="xl38" xfId="11"/>
    <cellStyle name="xl40" xfId="6"/>
    <cellStyle name="xl60" xfId="8"/>
    <cellStyle name="xl64" xfId="9"/>
    <cellStyle name="Денежный 2" xfId="3"/>
    <cellStyle name="Обычный" xfId="0" builtinId="0"/>
    <cellStyle name="Обычный 2" xfId="2"/>
    <cellStyle name="Обычный 2 2" xfId="4"/>
    <cellStyle name="Обычный 3 2" xfId="7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8"/>
  <sheetViews>
    <sheetView tabSelected="1" view="pageBreakPreview" zoomScale="87" zoomScaleNormal="85" zoomScaleSheetLayoutView="87" workbookViewId="0">
      <pane xSplit="2" ySplit="5" topLeftCell="I15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6" style="3" customWidth="1"/>
    <col min="2" max="2" width="21.7109375" style="3" customWidth="1"/>
    <col min="3" max="3" width="11.5703125" style="3" customWidth="1"/>
    <col min="4" max="4" width="17.85546875" style="3" customWidth="1"/>
    <col min="5" max="5" width="21.7109375" style="3" customWidth="1"/>
    <col min="6" max="6" width="9" style="3" customWidth="1"/>
    <col min="7" max="7" width="18.5703125" style="3" customWidth="1"/>
    <col min="8" max="8" width="13" style="6" customWidth="1"/>
    <col min="9" max="9" width="13.42578125" style="6" customWidth="1"/>
    <col min="10" max="10" width="10.7109375" style="6" customWidth="1"/>
    <col min="11" max="11" width="10.140625" style="6" customWidth="1"/>
    <col min="12" max="12" width="10.42578125" style="6" customWidth="1"/>
    <col min="13" max="13" width="10.85546875" style="6" customWidth="1"/>
    <col min="14" max="14" width="9.28515625" style="6" customWidth="1"/>
    <col min="15" max="15" width="8.7109375" style="6" customWidth="1"/>
    <col min="16" max="16" width="9" style="6" customWidth="1"/>
    <col min="17" max="17" width="9" style="3" customWidth="1"/>
    <col min="18" max="18" width="10.140625" style="3" customWidth="1"/>
    <col min="19" max="19" width="10.28515625" style="3" customWidth="1"/>
    <col min="20" max="20" width="8.7109375" style="3" customWidth="1"/>
    <col min="21" max="21" width="8.85546875" style="3" customWidth="1"/>
    <col min="22" max="22" width="10.28515625" style="3" customWidth="1"/>
    <col min="23" max="23" width="11" style="3" customWidth="1"/>
    <col min="24" max="16384" width="9.140625" style="3"/>
  </cols>
  <sheetData>
    <row r="1" spans="1:24" ht="15.75" x14ac:dyDescent="0.25">
      <c r="A1" s="5" t="s">
        <v>41</v>
      </c>
      <c r="B1" s="1"/>
      <c r="C1" s="1"/>
      <c r="D1" s="1"/>
      <c r="E1" s="1"/>
    </row>
    <row r="2" spans="1:24" ht="4.5" customHeight="1" x14ac:dyDescent="0.25">
      <c r="A2" s="1"/>
      <c r="B2" s="1"/>
      <c r="C2" s="1"/>
      <c r="D2" s="1"/>
      <c r="E2" s="1"/>
    </row>
    <row r="3" spans="1:24" s="9" customFormat="1" ht="78" customHeight="1" x14ac:dyDescent="0.2">
      <c r="A3" s="54" t="s">
        <v>0</v>
      </c>
      <c r="B3" s="55" t="s">
        <v>1</v>
      </c>
      <c r="C3" s="57" t="s">
        <v>20</v>
      </c>
      <c r="D3" s="55" t="s">
        <v>7</v>
      </c>
      <c r="E3" s="55" t="s">
        <v>2</v>
      </c>
      <c r="F3" s="55" t="s">
        <v>6</v>
      </c>
      <c r="G3" s="55"/>
      <c r="H3" s="56" t="s">
        <v>3</v>
      </c>
      <c r="I3" s="56" t="s">
        <v>13</v>
      </c>
      <c r="J3" s="68" t="s">
        <v>18</v>
      </c>
      <c r="K3" s="69"/>
      <c r="L3" s="69"/>
      <c r="M3" s="70"/>
      <c r="N3" s="56" t="s">
        <v>19</v>
      </c>
      <c r="O3" s="56"/>
      <c r="P3" s="56"/>
      <c r="Q3" s="56"/>
      <c r="R3" s="59" t="s">
        <v>102</v>
      </c>
      <c r="S3" s="56" t="s">
        <v>17</v>
      </c>
    </row>
    <row r="4" spans="1:24" s="9" customFormat="1" ht="25.5" x14ac:dyDescent="0.2">
      <c r="A4" s="54"/>
      <c r="B4" s="55"/>
      <c r="C4" s="58"/>
      <c r="D4" s="55"/>
      <c r="E4" s="55"/>
      <c r="F4" s="10" t="s">
        <v>4</v>
      </c>
      <c r="G4" s="10" t="s">
        <v>5</v>
      </c>
      <c r="H4" s="56"/>
      <c r="I4" s="56"/>
      <c r="J4" s="11" t="s">
        <v>24</v>
      </c>
      <c r="K4" s="11" t="s">
        <v>22</v>
      </c>
      <c r="L4" s="11" t="s">
        <v>29</v>
      </c>
      <c r="M4" s="11" t="s">
        <v>25</v>
      </c>
      <c r="N4" s="11" t="s">
        <v>24</v>
      </c>
      <c r="O4" s="11" t="s">
        <v>22</v>
      </c>
      <c r="P4" s="11" t="s">
        <v>29</v>
      </c>
      <c r="Q4" s="11" t="s">
        <v>25</v>
      </c>
      <c r="R4" s="60"/>
      <c r="S4" s="56"/>
    </row>
    <row r="5" spans="1:24" s="14" customFormat="1" ht="15.75" x14ac:dyDescent="0.25">
      <c r="A5" s="52" t="s">
        <v>11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3"/>
      <c r="T5" s="13"/>
      <c r="U5" s="13"/>
      <c r="V5" s="13"/>
      <c r="W5" s="13"/>
      <c r="X5" s="13"/>
    </row>
    <row r="6" spans="1:24" s="15" customFormat="1" ht="42" customHeight="1" x14ac:dyDescent="0.25">
      <c r="A6" s="16">
        <v>1</v>
      </c>
      <c r="B6" s="17" t="s">
        <v>32</v>
      </c>
      <c r="C6" s="17">
        <v>3202000601</v>
      </c>
      <c r="D6" s="17" t="s">
        <v>33</v>
      </c>
      <c r="E6" s="17" t="s">
        <v>34</v>
      </c>
      <c r="F6" s="16" t="s">
        <v>35</v>
      </c>
      <c r="G6" s="17" t="s">
        <v>36</v>
      </c>
      <c r="H6" s="18">
        <v>32</v>
      </c>
      <c r="I6" s="18">
        <v>26</v>
      </c>
      <c r="J6" s="19">
        <v>264896.8</v>
      </c>
      <c r="K6" s="19">
        <v>390218.6</v>
      </c>
      <c r="L6" s="19">
        <v>277606.5</v>
      </c>
      <c r="M6" s="19">
        <v>406861.5</v>
      </c>
      <c r="N6" s="19">
        <v>0</v>
      </c>
      <c r="O6" s="19">
        <v>0</v>
      </c>
      <c r="P6" s="19">
        <v>0</v>
      </c>
      <c r="Q6" s="19">
        <v>0</v>
      </c>
      <c r="R6" s="19" t="s">
        <v>37</v>
      </c>
      <c r="S6" s="20">
        <v>0.47410000000000002</v>
      </c>
    </row>
    <row r="7" spans="1:24" s="15" customFormat="1" ht="72.75" customHeight="1" x14ac:dyDescent="0.25">
      <c r="A7" s="16">
        <v>2</v>
      </c>
      <c r="B7" s="21" t="s">
        <v>38</v>
      </c>
      <c r="C7" s="21">
        <v>3202012043</v>
      </c>
      <c r="D7" s="17" t="s">
        <v>32</v>
      </c>
      <c r="E7" s="17" t="s">
        <v>34</v>
      </c>
      <c r="F7" s="16" t="s">
        <v>35</v>
      </c>
      <c r="G7" s="17" t="s">
        <v>36</v>
      </c>
      <c r="H7" s="18">
        <v>5.5</v>
      </c>
      <c r="I7" s="18">
        <v>6</v>
      </c>
      <c r="J7" s="19">
        <v>2652.2</v>
      </c>
      <c r="K7" s="19">
        <v>2916.8</v>
      </c>
      <c r="L7" s="19">
        <v>2132.9</v>
      </c>
      <c r="M7" s="19">
        <v>2914.3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</row>
    <row r="8" spans="1:24" s="15" customFormat="1" ht="44.25" customHeight="1" x14ac:dyDescent="0.25">
      <c r="A8" s="16">
        <v>3</v>
      </c>
      <c r="B8" s="21" t="s">
        <v>39</v>
      </c>
      <c r="C8" s="21">
        <v>3202011120</v>
      </c>
      <c r="D8" s="17" t="s">
        <v>33</v>
      </c>
      <c r="E8" s="17" t="s">
        <v>34</v>
      </c>
      <c r="F8" s="16" t="s">
        <v>35</v>
      </c>
      <c r="G8" s="17" t="s">
        <v>36</v>
      </c>
      <c r="H8" s="18">
        <v>1</v>
      </c>
      <c r="I8" s="18">
        <v>1</v>
      </c>
      <c r="J8" s="19">
        <v>923.1</v>
      </c>
      <c r="K8" s="19">
        <v>963.97</v>
      </c>
      <c r="L8" s="19">
        <v>741.2</v>
      </c>
      <c r="M8" s="19">
        <v>1048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</row>
    <row r="9" spans="1:24" s="15" customFormat="1" ht="48.75" customHeight="1" x14ac:dyDescent="0.25">
      <c r="A9" s="22">
        <v>4</v>
      </c>
      <c r="B9" s="21" t="s">
        <v>40</v>
      </c>
      <c r="C9" s="21">
        <v>3202010529</v>
      </c>
      <c r="D9" s="17" t="s">
        <v>33</v>
      </c>
      <c r="E9" s="17" t="s">
        <v>34</v>
      </c>
      <c r="F9" s="16" t="s">
        <v>35</v>
      </c>
      <c r="G9" s="17" t="s">
        <v>36</v>
      </c>
      <c r="H9" s="18">
        <v>2</v>
      </c>
      <c r="I9" s="18">
        <v>2</v>
      </c>
      <c r="J9" s="19">
        <v>752.3</v>
      </c>
      <c r="K9" s="19">
        <v>795.3</v>
      </c>
      <c r="L9" s="19">
        <v>598.70000000000005</v>
      </c>
      <c r="M9" s="19">
        <v>822.9</v>
      </c>
      <c r="N9" s="19">
        <v>0</v>
      </c>
      <c r="O9" s="19">
        <v>0</v>
      </c>
      <c r="P9" s="19">
        <v>0</v>
      </c>
      <c r="Q9" s="19">
        <v>0</v>
      </c>
      <c r="R9" s="19">
        <v>0</v>
      </c>
      <c r="S9" s="19">
        <v>0</v>
      </c>
    </row>
    <row r="10" spans="1:24" s="15" customFormat="1" ht="65.25" customHeight="1" x14ac:dyDescent="0.25">
      <c r="A10" s="22">
        <v>5</v>
      </c>
      <c r="B10" s="21" t="s">
        <v>30</v>
      </c>
      <c r="C10" s="21">
        <v>3202012068</v>
      </c>
      <c r="D10" s="17" t="s">
        <v>32</v>
      </c>
      <c r="E10" s="17" t="s">
        <v>31</v>
      </c>
      <c r="F10" s="16" t="s">
        <v>35</v>
      </c>
      <c r="G10" s="17" t="s">
        <v>36</v>
      </c>
      <c r="H10" s="18">
        <v>9.5</v>
      </c>
      <c r="I10" s="18">
        <v>8</v>
      </c>
      <c r="J10" s="19">
        <v>4684.5</v>
      </c>
      <c r="K10" s="19">
        <v>4606</v>
      </c>
      <c r="L10" s="19">
        <v>3512</v>
      </c>
      <c r="M10" s="19">
        <v>4909</v>
      </c>
      <c r="N10" s="19">
        <v>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</row>
    <row r="11" spans="1:24" s="27" customFormat="1" ht="15.75" x14ac:dyDescent="0.25">
      <c r="A11" s="64" t="s">
        <v>21</v>
      </c>
      <c r="B11" s="65"/>
      <c r="C11" s="23"/>
      <c r="D11" s="24"/>
      <c r="E11" s="24"/>
      <c r="F11" s="25"/>
      <c r="G11" s="24"/>
      <c r="H11" s="26">
        <f>SUM(H6:H10)</f>
        <v>50</v>
      </c>
      <c r="I11" s="26">
        <f t="shared" ref="I11:S11" si="0">SUM(I6:I10)</f>
        <v>43</v>
      </c>
      <c r="J11" s="26">
        <f t="shared" si="0"/>
        <v>273908.89999999997</v>
      </c>
      <c r="K11" s="26">
        <f t="shared" si="0"/>
        <v>399500.66999999993</v>
      </c>
      <c r="L11" s="26">
        <f t="shared" si="0"/>
        <v>284591.30000000005</v>
      </c>
      <c r="M11" s="26">
        <f t="shared" si="0"/>
        <v>416555.7</v>
      </c>
      <c r="N11" s="26">
        <f t="shared" si="0"/>
        <v>0</v>
      </c>
      <c r="O11" s="26">
        <f t="shared" si="0"/>
        <v>0</v>
      </c>
      <c r="P11" s="26">
        <f t="shared" si="0"/>
        <v>0</v>
      </c>
      <c r="Q11" s="26">
        <f t="shared" si="0"/>
        <v>0</v>
      </c>
      <c r="R11" s="26">
        <f t="shared" si="0"/>
        <v>0</v>
      </c>
      <c r="S11" s="26">
        <f t="shared" si="0"/>
        <v>0.47410000000000002</v>
      </c>
    </row>
    <row r="12" spans="1:24" s="14" customFormat="1" ht="15.75" x14ac:dyDescent="0.25">
      <c r="A12" s="52" t="s">
        <v>8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3"/>
      <c r="T12" s="13"/>
      <c r="U12" s="13"/>
      <c r="V12" s="13"/>
      <c r="W12" s="13"/>
      <c r="X12" s="13"/>
    </row>
    <row r="13" spans="1:24" s="15" customFormat="1" ht="77.25" customHeight="1" x14ac:dyDescent="0.25">
      <c r="A13" s="16">
        <v>1</v>
      </c>
      <c r="B13" s="17" t="s">
        <v>42</v>
      </c>
      <c r="C13" s="28">
        <v>3202506980</v>
      </c>
      <c r="D13" s="17" t="s">
        <v>32</v>
      </c>
      <c r="E13" s="17" t="s">
        <v>34</v>
      </c>
      <c r="F13" s="16" t="s">
        <v>43</v>
      </c>
      <c r="G13" s="17" t="s">
        <v>44</v>
      </c>
      <c r="H13" s="18">
        <v>9</v>
      </c>
      <c r="I13" s="18">
        <v>8</v>
      </c>
      <c r="J13" s="26">
        <v>2633.6</v>
      </c>
      <c r="K13" s="26">
        <v>3103.9</v>
      </c>
      <c r="L13" s="26">
        <v>2156.3000000000002</v>
      </c>
      <c r="M13" s="26">
        <v>2864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</row>
    <row r="14" spans="1:24" s="15" customFormat="1" ht="90" x14ac:dyDescent="0.25">
      <c r="A14" s="22">
        <v>2</v>
      </c>
      <c r="B14" s="17" t="s">
        <v>45</v>
      </c>
      <c r="C14" s="28">
        <v>3202503316</v>
      </c>
      <c r="D14" s="17" t="s">
        <v>32</v>
      </c>
      <c r="E14" s="21" t="s">
        <v>46</v>
      </c>
      <c r="F14" s="16" t="s">
        <v>47</v>
      </c>
      <c r="G14" s="17" t="s">
        <v>36</v>
      </c>
      <c r="H14" s="26">
        <v>37.75</v>
      </c>
      <c r="I14" s="26">
        <v>35</v>
      </c>
      <c r="J14" s="26">
        <v>11965.92</v>
      </c>
      <c r="K14" s="26">
        <v>12020.6</v>
      </c>
      <c r="L14" s="26">
        <v>9209.81</v>
      </c>
      <c r="M14" s="26">
        <v>8613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</row>
    <row r="15" spans="1:24" s="15" customFormat="1" ht="26.25" customHeight="1" x14ac:dyDescent="0.25">
      <c r="A15" s="66" t="s">
        <v>21</v>
      </c>
      <c r="B15" s="67"/>
      <c r="C15" s="28"/>
      <c r="D15" s="17"/>
      <c r="E15" s="17"/>
      <c r="F15" s="16"/>
      <c r="G15" s="16"/>
      <c r="H15" s="26">
        <f>H13+H14</f>
        <v>46.75</v>
      </c>
      <c r="I15" s="26">
        <f t="shared" ref="I15:S15" si="1">I13+I14</f>
        <v>43</v>
      </c>
      <c r="J15" s="26">
        <f t="shared" si="1"/>
        <v>14599.52</v>
      </c>
      <c r="K15" s="26">
        <f t="shared" si="1"/>
        <v>15124.5</v>
      </c>
      <c r="L15" s="26">
        <f t="shared" si="1"/>
        <v>11366.11</v>
      </c>
      <c r="M15" s="26">
        <f t="shared" si="1"/>
        <v>11477</v>
      </c>
      <c r="N15" s="26">
        <f t="shared" si="1"/>
        <v>0</v>
      </c>
      <c r="O15" s="26">
        <f t="shared" si="1"/>
        <v>0</v>
      </c>
      <c r="P15" s="26">
        <f t="shared" si="1"/>
        <v>0</v>
      </c>
      <c r="Q15" s="26">
        <f t="shared" si="1"/>
        <v>0</v>
      </c>
      <c r="R15" s="26">
        <f t="shared" si="1"/>
        <v>0</v>
      </c>
      <c r="S15" s="26">
        <f t="shared" si="1"/>
        <v>0</v>
      </c>
    </row>
    <row r="16" spans="1:24" s="14" customFormat="1" ht="15.75" x14ac:dyDescent="0.25">
      <c r="A16" s="52" t="s">
        <v>10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3"/>
      <c r="T16" s="13"/>
      <c r="U16" s="13"/>
      <c r="V16" s="13"/>
      <c r="W16" s="13"/>
      <c r="X16" s="13"/>
    </row>
    <row r="17" spans="1:24" s="15" customFormat="1" ht="120" x14ac:dyDescent="0.25">
      <c r="A17" s="16">
        <v>1</v>
      </c>
      <c r="B17" s="17" t="s">
        <v>48</v>
      </c>
      <c r="C17" s="17">
        <v>3202007808</v>
      </c>
      <c r="D17" s="17" t="s">
        <v>32</v>
      </c>
      <c r="E17" s="17" t="s">
        <v>49</v>
      </c>
      <c r="F17" s="16" t="s">
        <v>50</v>
      </c>
      <c r="G17" s="17" t="s">
        <v>51</v>
      </c>
      <c r="H17" s="26">
        <v>55.55</v>
      </c>
      <c r="I17" s="18">
        <v>49</v>
      </c>
      <c r="J17" s="19">
        <v>17964.900000000001</v>
      </c>
      <c r="K17" s="19">
        <v>19784</v>
      </c>
      <c r="L17" s="19">
        <v>15664.4</v>
      </c>
      <c r="M17" s="19">
        <f>17464.6+108+162+8.2+2219.6+10+5+1937.7+241.5+7</f>
        <v>22163.599999999999</v>
      </c>
      <c r="N17" s="19">
        <v>1376.7</v>
      </c>
      <c r="O17" s="19">
        <v>3300</v>
      </c>
      <c r="P17" s="19">
        <v>1076.0999999999999</v>
      </c>
      <c r="Q17" s="19">
        <v>3300</v>
      </c>
      <c r="R17" s="16">
        <v>3390.6</v>
      </c>
      <c r="S17" s="16">
        <v>0.98729999999999996</v>
      </c>
    </row>
    <row r="18" spans="1:24" s="15" customFormat="1" ht="120" x14ac:dyDescent="0.25">
      <c r="A18" s="16">
        <v>2</v>
      </c>
      <c r="B18" s="17" t="s">
        <v>52</v>
      </c>
      <c r="C18" s="17">
        <v>3202007879</v>
      </c>
      <c r="D18" s="17" t="s">
        <v>32</v>
      </c>
      <c r="E18" s="17" t="s">
        <v>53</v>
      </c>
      <c r="F18" s="16" t="s">
        <v>50</v>
      </c>
      <c r="G18" s="17" t="s">
        <v>51</v>
      </c>
      <c r="H18" s="26">
        <v>32.65</v>
      </c>
      <c r="I18" s="18">
        <v>28</v>
      </c>
      <c r="J18" s="19">
        <v>10056.4</v>
      </c>
      <c r="K18" s="19">
        <v>12244.8</v>
      </c>
      <c r="L18" s="19">
        <v>8678.9</v>
      </c>
      <c r="M18" s="19">
        <f>10585.5+63+78+8.2+1164+10+5+1051+127.4+7</f>
        <v>13099.1</v>
      </c>
      <c r="N18" s="19">
        <v>958</v>
      </c>
      <c r="O18" s="19">
        <v>1800</v>
      </c>
      <c r="P18" s="19">
        <v>704.4</v>
      </c>
      <c r="Q18" s="19">
        <v>1800</v>
      </c>
      <c r="R18" s="16">
        <v>1151.5</v>
      </c>
      <c r="S18" s="16">
        <v>0.51180000000000003</v>
      </c>
    </row>
    <row r="19" spans="1:24" s="15" customFormat="1" ht="120" x14ac:dyDescent="0.25">
      <c r="A19" s="16">
        <v>3</v>
      </c>
      <c r="B19" s="17" t="s">
        <v>54</v>
      </c>
      <c r="C19" s="17">
        <v>3202007597</v>
      </c>
      <c r="D19" s="17" t="s">
        <v>32</v>
      </c>
      <c r="E19" s="17" t="s">
        <v>55</v>
      </c>
      <c r="F19" s="16" t="s">
        <v>50</v>
      </c>
      <c r="G19" s="17" t="s">
        <v>51</v>
      </c>
      <c r="H19" s="26">
        <v>53.45</v>
      </c>
      <c r="I19" s="18">
        <v>45</v>
      </c>
      <c r="J19" s="19">
        <v>16633.2</v>
      </c>
      <c r="K19" s="19">
        <v>17574</v>
      </c>
      <c r="L19" s="19">
        <v>14463.5</v>
      </c>
      <c r="M19" s="19">
        <f>14999.2+103.5+120+8.2+1319.8+10+5+1751+233.9+14</f>
        <v>18564.600000000002</v>
      </c>
      <c r="N19" s="19">
        <v>1736</v>
      </c>
      <c r="O19" s="19">
        <v>2750</v>
      </c>
      <c r="P19" s="19">
        <v>1236.5</v>
      </c>
      <c r="Q19" s="19">
        <v>2750</v>
      </c>
      <c r="R19" s="16">
        <v>1614.3</v>
      </c>
      <c r="S19" s="16">
        <v>0.48139999999999999</v>
      </c>
    </row>
    <row r="20" spans="1:24" s="15" customFormat="1" ht="120" x14ac:dyDescent="0.25">
      <c r="A20" s="16">
        <v>4</v>
      </c>
      <c r="B20" s="17" t="s">
        <v>56</v>
      </c>
      <c r="C20" s="17">
        <v>3202007660</v>
      </c>
      <c r="D20" s="17" t="s">
        <v>32</v>
      </c>
      <c r="E20" s="17" t="s">
        <v>57</v>
      </c>
      <c r="F20" s="16" t="s">
        <v>50</v>
      </c>
      <c r="G20" s="17" t="s">
        <v>51</v>
      </c>
      <c r="H20" s="26">
        <v>32.65</v>
      </c>
      <c r="I20" s="18">
        <v>28</v>
      </c>
      <c r="J20" s="19">
        <v>10803.8</v>
      </c>
      <c r="K20" s="19">
        <v>12816.6</v>
      </c>
      <c r="L20" s="19">
        <v>9477.1</v>
      </c>
      <c r="M20" s="19">
        <f>10942.1+65.3+81+8.2+1207.7+10+5+1060.3+127.2+7</f>
        <v>13513.800000000001</v>
      </c>
      <c r="N20" s="19">
        <v>1164.5</v>
      </c>
      <c r="O20" s="19">
        <v>2500</v>
      </c>
      <c r="P20" s="19">
        <v>831.3</v>
      </c>
      <c r="Q20" s="19">
        <v>2500</v>
      </c>
      <c r="R20" s="16">
        <v>1481.7</v>
      </c>
      <c r="S20" s="16">
        <v>0.91390000000000005</v>
      </c>
    </row>
    <row r="21" spans="1:24" s="15" customFormat="1" ht="90" x14ac:dyDescent="0.25">
      <c r="A21" s="16">
        <v>5</v>
      </c>
      <c r="B21" s="17" t="s">
        <v>58</v>
      </c>
      <c r="C21" s="17">
        <v>3202007413</v>
      </c>
      <c r="D21" s="17" t="s">
        <v>32</v>
      </c>
      <c r="E21" s="17" t="s">
        <v>59</v>
      </c>
      <c r="F21" s="16" t="s">
        <v>60</v>
      </c>
      <c r="G21" s="17" t="s">
        <v>61</v>
      </c>
      <c r="H21" s="26">
        <v>69.97</v>
      </c>
      <c r="I21" s="18">
        <v>48</v>
      </c>
      <c r="J21" s="19">
        <v>24109.200000000001</v>
      </c>
      <c r="K21" s="19">
        <v>28609.9</v>
      </c>
      <c r="L21" s="19">
        <v>20897.8</v>
      </c>
      <c r="M21" s="19">
        <f>24816.7+2455.4+702.6+18.6+2427.3+15+12+21+275+32+15+278</f>
        <v>31068.6</v>
      </c>
      <c r="N21" s="19">
        <v>136.80000000000001</v>
      </c>
      <c r="O21" s="19">
        <v>2100</v>
      </c>
      <c r="P21" s="19">
        <v>63.6</v>
      </c>
      <c r="Q21" s="19">
        <v>1500</v>
      </c>
      <c r="R21" s="16">
        <v>4136.3999999999996</v>
      </c>
      <c r="S21" s="16">
        <v>0.41364000000000001</v>
      </c>
    </row>
    <row r="22" spans="1:24" s="15" customFormat="1" ht="105" x14ac:dyDescent="0.25">
      <c r="A22" s="16">
        <v>6</v>
      </c>
      <c r="B22" s="17" t="s">
        <v>62</v>
      </c>
      <c r="C22" s="17">
        <v>3202007420</v>
      </c>
      <c r="D22" s="17" t="s">
        <v>32</v>
      </c>
      <c r="E22" s="17" t="s">
        <v>63</v>
      </c>
      <c r="F22" s="16" t="s">
        <v>60</v>
      </c>
      <c r="G22" s="17" t="s">
        <v>61</v>
      </c>
      <c r="H22" s="26">
        <v>62.94</v>
      </c>
      <c r="I22" s="18">
        <v>44</v>
      </c>
      <c r="J22" s="19">
        <v>20966.900000000001</v>
      </c>
      <c r="K22" s="19">
        <v>25167.1</v>
      </c>
      <c r="L22" s="19">
        <v>17908.3</v>
      </c>
      <c r="M22" s="19">
        <f>21129.5+2449.4+702.6+18.6+2414.9+15+11+20+270+80+15+271.5</f>
        <v>27397.5</v>
      </c>
      <c r="N22" s="19">
        <v>132.1</v>
      </c>
      <c r="O22" s="19">
        <v>1500</v>
      </c>
      <c r="P22" s="19">
        <v>150.80000000000001</v>
      </c>
      <c r="Q22" s="19">
        <v>1500</v>
      </c>
      <c r="R22" s="16">
        <v>3055.8</v>
      </c>
      <c r="S22" s="16">
        <v>0.91649999999999998</v>
      </c>
    </row>
    <row r="23" spans="1:24" s="15" customFormat="1" ht="105" x14ac:dyDescent="0.25">
      <c r="A23" s="16">
        <v>7</v>
      </c>
      <c r="B23" s="17" t="s">
        <v>64</v>
      </c>
      <c r="C23" s="17">
        <v>3202007371</v>
      </c>
      <c r="D23" s="17" t="s">
        <v>32</v>
      </c>
      <c r="E23" s="17" t="s">
        <v>65</v>
      </c>
      <c r="F23" s="16" t="s">
        <v>60</v>
      </c>
      <c r="G23" s="17" t="s">
        <v>61</v>
      </c>
      <c r="H23" s="26">
        <v>73.22</v>
      </c>
      <c r="I23" s="18">
        <v>54</v>
      </c>
      <c r="J23" s="19">
        <v>26719.4</v>
      </c>
      <c r="K23" s="19">
        <v>29175</v>
      </c>
      <c r="L23" s="19">
        <v>23299.4</v>
      </c>
      <c r="M23" s="19">
        <f>24694.4+3362.5+967.4+18.8+4256.2+21.6+12+21+275+18+15+415</f>
        <v>34076.9</v>
      </c>
      <c r="N23" s="19">
        <v>156.19999999999999</v>
      </c>
      <c r="O23" s="19">
        <v>2100</v>
      </c>
      <c r="P23" s="19">
        <v>246</v>
      </c>
      <c r="Q23" s="19">
        <v>2100</v>
      </c>
      <c r="R23" s="16">
        <v>7398</v>
      </c>
      <c r="S23" s="16">
        <v>1.5206999999999999</v>
      </c>
    </row>
    <row r="24" spans="1:24" s="15" customFormat="1" ht="105" x14ac:dyDescent="0.25">
      <c r="A24" s="16">
        <v>8</v>
      </c>
      <c r="B24" s="17" t="s">
        <v>66</v>
      </c>
      <c r="C24" s="17">
        <v>3202007999</v>
      </c>
      <c r="D24" s="17" t="s">
        <v>32</v>
      </c>
      <c r="E24" s="17" t="s">
        <v>67</v>
      </c>
      <c r="F24" s="16" t="s">
        <v>68</v>
      </c>
      <c r="G24" s="17" t="s">
        <v>69</v>
      </c>
      <c r="H24" s="26">
        <v>26.45</v>
      </c>
      <c r="I24" s="18">
        <v>22</v>
      </c>
      <c r="J24" s="19">
        <v>7654.2</v>
      </c>
      <c r="K24" s="19">
        <v>8895</v>
      </c>
      <c r="L24" s="19">
        <v>6611.6</v>
      </c>
      <c r="M24" s="19">
        <f>6202.4+1854.5+21+861.4+6.5+5+2.5+347</f>
        <v>9300.2999999999993</v>
      </c>
      <c r="N24" s="19">
        <v>359.5</v>
      </c>
      <c r="O24" s="19">
        <v>550</v>
      </c>
      <c r="P24" s="19">
        <v>159.30000000000001</v>
      </c>
      <c r="Q24" s="19">
        <v>800</v>
      </c>
      <c r="R24" s="16">
        <v>3153.1</v>
      </c>
      <c r="S24" s="16">
        <v>1.4584999999999999</v>
      </c>
    </row>
    <row r="25" spans="1:24" s="15" customFormat="1" ht="135" x14ac:dyDescent="0.25">
      <c r="A25" s="16">
        <v>9</v>
      </c>
      <c r="B25" s="21" t="s">
        <v>70</v>
      </c>
      <c r="C25" s="17">
        <v>3202008230</v>
      </c>
      <c r="D25" s="17" t="s">
        <v>32</v>
      </c>
      <c r="E25" s="17" t="s">
        <v>71</v>
      </c>
      <c r="F25" s="16" t="s">
        <v>68</v>
      </c>
      <c r="G25" s="17" t="s">
        <v>69</v>
      </c>
      <c r="H25" s="26">
        <v>62.57</v>
      </c>
      <c r="I25" s="18">
        <v>39</v>
      </c>
      <c r="J25" s="19">
        <v>15266.8</v>
      </c>
      <c r="K25" s="19">
        <v>18034.3</v>
      </c>
      <c r="L25" s="19">
        <v>13625.9</v>
      </c>
      <c r="M25" s="19">
        <f>13811.6+4135.7+9+1338.3+6.8+5+2.5+183</f>
        <v>19491.899999999998</v>
      </c>
      <c r="N25" s="19">
        <v>1770.2</v>
      </c>
      <c r="O25" s="19">
        <v>2140</v>
      </c>
      <c r="P25" s="19">
        <v>828.5</v>
      </c>
      <c r="Q25" s="19">
        <v>2140</v>
      </c>
      <c r="R25" s="16">
        <v>1066.8</v>
      </c>
      <c r="S25" s="16">
        <v>0.71089999999999998</v>
      </c>
    </row>
    <row r="26" spans="1:24" s="15" customFormat="1" ht="75" x14ac:dyDescent="0.25">
      <c r="A26" s="16">
        <v>10</v>
      </c>
      <c r="B26" s="21" t="s">
        <v>72</v>
      </c>
      <c r="C26" s="17">
        <v>3202010649</v>
      </c>
      <c r="D26" s="17" t="s">
        <v>32</v>
      </c>
      <c r="E26" s="17" t="s">
        <v>73</v>
      </c>
      <c r="F26" s="16" t="s">
        <v>74</v>
      </c>
      <c r="G26" s="17" t="s">
        <v>75</v>
      </c>
      <c r="H26" s="26">
        <v>4</v>
      </c>
      <c r="I26" s="18">
        <v>4</v>
      </c>
      <c r="J26" s="19">
        <v>2060.6</v>
      </c>
      <c r="K26" s="19">
        <v>2279.6</v>
      </c>
      <c r="L26" s="19">
        <v>1654.7</v>
      </c>
      <c r="M26" s="19">
        <v>2482.3000000000002</v>
      </c>
      <c r="N26" s="19">
        <v>0</v>
      </c>
      <c r="O26" s="19">
        <v>50</v>
      </c>
      <c r="P26" s="19">
        <v>0</v>
      </c>
      <c r="Q26" s="19">
        <v>50</v>
      </c>
      <c r="R26" s="19">
        <v>0</v>
      </c>
      <c r="S26" s="19">
        <v>0</v>
      </c>
    </row>
    <row r="27" spans="1:24" s="15" customFormat="1" ht="75" x14ac:dyDescent="0.25">
      <c r="A27" s="16">
        <v>11</v>
      </c>
      <c r="B27" s="21" t="s">
        <v>76</v>
      </c>
      <c r="C27" s="17">
        <v>3202009442</v>
      </c>
      <c r="D27" s="17" t="s">
        <v>32</v>
      </c>
      <c r="E27" s="17" t="s">
        <v>46</v>
      </c>
      <c r="F27" s="16" t="s">
        <v>77</v>
      </c>
      <c r="G27" s="17" t="s">
        <v>78</v>
      </c>
      <c r="H27" s="26">
        <v>1.5</v>
      </c>
      <c r="I27" s="18">
        <v>1</v>
      </c>
      <c r="J27" s="19">
        <v>475.1</v>
      </c>
      <c r="K27" s="19">
        <v>443.8</v>
      </c>
      <c r="L27" s="19">
        <v>302.60000000000002</v>
      </c>
      <c r="M27" s="19">
        <v>368.5</v>
      </c>
      <c r="N27" s="19">
        <v>18045</v>
      </c>
      <c r="O27" s="19">
        <v>20</v>
      </c>
      <c r="P27" s="19">
        <v>0.4</v>
      </c>
      <c r="Q27" s="19">
        <v>20</v>
      </c>
      <c r="R27" s="19">
        <v>0</v>
      </c>
      <c r="S27" s="19">
        <v>0</v>
      </c>
    </row>
    <row r="28" spans="1:24" s="12" customFormat="1" ht="150" x14ac:dyDescent="0.25">
      <c r="A28" s="16">
        <v>12</v>
      </c>
      <c r="B28" s="17" t="s">
        <v>79</v>
      </c>
      <c r="C28" s="17">
        <v>3245008718</v>
      </c>
      <c r="D28" s="17" t="s">
        <v>32</v>
      </c>
      <c r="E28" s="17" t="s">
        <v>80</v>
      </c>
      <c r="F28" s="16" t="s">
        <v>81</v>
      </c>
      <c r="G28" s="29" t="s">
        <v>82</v>
      </c>
      <c r="H28" s="26">
        <v>7.5</v>
      </c>
      <c r="I28" s="18">
        <v>6</v>
      </c>
      <c r="J28" s="19">
        <v>2285.5</v>
      </c>
      <c r="K28" s="19">
        <v>2318.1999999999998</v>
      </c>
      <c r="L28" s="19">
        <v>1821.2</v>
      </c>
      <c r="M28" s="19">
        <v>2535.3000000000002</v>
      </c>
      <c r="N28" s="19">
        <v>0</v>
      </c>
      <c r="O28" s="19">
        <v>16.5</v>
      </c>
      <c r="P28" s="19">
        <v>16.5</v>
      </c>
      <c r="Q28" s="19">
        <v>30</v>
      </c>
      <c r="R28" s="19">
        <v>0</v>
      </c>
      <c r="S28" s="19">
        <v>0</v>
      </c>
      <c r="T28" s="15"/>
      <c r="U28" s="15"/>
      <c r="V28" s="15"/>
      <c r="W28" s="15"/>
      <c r="X28" s="15"/>
    </row>
    <row r="29" spans="1:24" s="27" customFormat="1" ht="15.75" x14ac:dyDescent="0.25">
      <c r="A29" s="64" t="s">
        <v>21</v>
      </c>
      <c r="B29" s="65"/>
      <c r="C29" s="23"/>
      <c r="D29" s="24"/>
      <c r="E29" s="24"/>
      <c r="F29" s="25"/>
      <c r="G29" s="24"/>
      <c r="H29" s="26">
        <f>SUM(H17:H28)</f>
        <v>482.44999999999993</v>
      </c>
      <c r="I29" s="26">
        <f t="shared" ref="I29" si="2">SUM(I17:I28)</f>
        <v>368</v>
      </c>
      <c r="J29" s="26">
        <f t="shared" ref="J29" si="3">SUM(J17:J28)</f>
        <v>154996</v>
      </c>
      <c r="K29" s="26">
        <f t="shared" ref="K29:L29" si="4">SUM(K17:K28)</f>
        <v>177342.3</v>
      </c>
      <c r="L29" s="26">
        <f t="shared" si="4"/>
        <v>134405.40000000002</v>
      </c>
      <c r="M29" s="26">
        <f t="shared" ref="M29" si="5">SUM(M17:M28)</f>
        <v>194062.39999999997</v>
      </c>
      <c r="N29" s="26">
        <f t="shared" ref="N29" si="6">SUM(N17:N28)</f>
        <v>25835</v>
      </c>
      <c r="O29" s="26">
        <f t="shared" ref="O29" si="7">SUM(O17:O28)</f>
        <v>18826.5</v>
      </c>
      <c r="P29" s="26">
        <f>SUM(P17:P28)</f>
        <v>5313.4000000000005</v>
      </c>
      <c r="Q29" s="26">
        <f>SUM(Q17:Q28)</f>
        <v>18490</v>
      </c>
      <c r="R29" s="26">
        <f t="shared" ref="R29" si="8">SUM(R17:R28)</f>
        <v>26448.199999999997</v>
      </c>
      <c r="S29" s="26">
        <f t="shared" ref="S29" si="9">SUM(S17:S28)</f>
        <v>7.9146399999999995</v>
      </c>
      <c r="T29" s="15"/>
      <c r="U29" s="15"/>
      <c r="V29" s="15"/>
      <c r="W29" s="15"/>
      <c r="X29" s="15"/>
    </row>
    <row r="30" spans="1:24" s="47" customFormat="1" ht="5.25" customHeight="1" x14ac:dyDescent="0.25">
      <c r="A30" s="48"/>
      <c r="B30" s="49"/>
      <c r="C30" s="49"/>
      <c r="D30" s="50"/>
      <c r="E30" s="50"/>
      <c r="F30" s="51"/>
      <c r="G30" s="50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4"/>
      <c r="T30" s="46"/>
      <c r="U30" s="46"/>
      <c r="V30" s="46"/>
      <c r="W30" s="46"/>
      <c r="X30" s="46"/>
    </row>
    <row r="31" spans="1:24" s="14" customFormat="1" ht="15.75" x14ac:dyDescent="0.25">
      <c r="A31" s="52" t="s">
        <v>9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3"/>
      <c r="T31" s="13"/>
      <c r="U31" s="13"/>
      <c r="V31" s="13"/>
      <c r="W31" s="13"/>
      <c r="X31" s="13"/>
    </row>
    <row r="32" spans="1:24" s="15" customFormat="1" ht="75" x14ac:dyDescent="0.25">
      <c r="A32" s="16">
        <v>1</v>
      </c>
      <c r="B32" s="17" t="s">
        <v>83</v>
      </c>
      <c r="C32" s="17">
        <v>3202011561</v>
      </c>
      <c r="D32" s="17" t="s">
        <v>32</v>
      </c>
      <c r="E32" s="17" t="s">
        <v>84</v>
      </c>
      <c r="F32" s="16" t="s">
        <v>85</v>
      </c>
      <c r="G32" s="17" t="s">
        <v>86</v>
      </c>
      <c r="H32" s="18">
        <v>30</v>
      </c>
      <c r="I32" s="18">
        <v>29</v>
      </c>
      <c r="J32" s="19">
        <v>8482</v>
      </c>
      <c r="K32" s="19">
        <v>9058</v>
      </c>
      <c r="L32" s="19">
        <v>6999</v>
      </c>
      <c r="M32" s="19">
        <v>9479.2000000000007</v>
      </c>
      <c r="N32" s="19">
        <v>266</v>
      </c>
      <c r="O32" s="19">
        <v>260</v>
      </c>
      <c r="P32" s="19">
        <v>158</v>
      </c>
      <c r="Q32" s="19">
        <v>260</v>
      </c>
      <c r="R32" s="19">
        <v>2865.6</v>
      </c>
      <c r="S32" s="19">
        <v>0.63600000000000001</v>
      </c>
    </row>
    <row r="33" spans="1:24" s="15" customFormat="1" ht="75" x14ac:dyDescent="0.25">
      <c r="A33" s="16">
        <v>2</v>
      </c>
      <c r="B33" s="17" t="s">
        <v>87</v>
      </c>
      <c r="C33" s="17">
        <v>3202506564</v>
      </c>
      <c r="D33" s="17" t="s">
        <v>32</v>
      </c>
      <c r="E33" s="17" t="s">
        <v>88</v>
      </c>
      <c r="F33" s="16" t="s">
        <v>89</v>
      </c>
      <c r="G33" s="17" t="s">
        <v>90</v>
      </c>
      <c r="H33" s="18">
        <v>55</v>
      </c>
      <c r="I33" s="18">
        <v>50</v>
      </c>
      <c r="J33" s="19">
        <v>15701</v>
      </c>
      <c r="K33" s="19">
        <v>16714</v>
      </c>
      <c r="L33" s="19">
        <v>12899</v>
      </c>
      <c r="M33" s="19">
        <v>19080.5</v>
      </c>
      <c r="N33" s="19">
        <v>4813</v>
      </c>
      <c r="O33" s="19">
        <v>5540</v>
      </c>
      <c r="P33" s="19">
        <v>4702</v>
      </c>
      <c r="Q33" s="19">
        <v>5280</v>
      </c>
      <c r="R33" s="30">
        <v>4900.3999999999996</v>
      </c>
      <c r="S33" s="30">
        <v>2.13</v>
      </c>
      <c r="T33" s="31"/>
    </row>
    <row r="34" spans="1:24" s="27" customFormat="1" ht="15.75" x14ac:dyDescent="0.25">
      <c r="A34" s="64" t="s">
        <v>21</v>
      </c>
      <c r="B34" s="65"/>
      <c r="C34" s="23"/>
      <c r="D34" s="24"/>
      <c r="E34" s="24"/>
      <c r="F34" s="25"/>
      <c r="G34" s="24"/>
      <c r="H34" s="26">
        <f t="shared" ref="H34:S34" si="10">SUM(H32:H33)</f>
        <v>85</v>
      </c>
      <c r="I34" s="26">
        <f t="shared" si="10"/>
        <v>79</v>
      </c>
      <c r="J34" s="26">
        <f t="shared" si="10"/>
        <v>24183</v>
      </c>
      <c r="K34" s="26">
        <f t="shared" si="10"/>
        <v>25772</v>
      </c>
      <c r="L34" s="26">
        <f t="shared" si="10"/>
        <v>19898</v>
      </c>
      <c r="M34" s="26">
        <f t="shared" si="10"/>
        <v>28559.7</v>
      </c>
      <c r="N34" s="26">
        <f t="shared" si="10"/>
        <v>5079</v>
      </c>
      <c r="O34" s="26">
        <f t="shared" si="10"/>
        <v>5800</v>
      </c>
      <c r="P34" s="26">
        <f t="shared" si="10"/>
        <v>4860</v>
      </c>
      <c r="Q34" s="26">
        <f t="shared" si="10"/>
        <v>5540</v>
      </c>
      <c r="R34" s="26">
        <f t="shared" si="10"/>
        <v>7766</v>
      </c>
      <c r="S34" s="26">
        <f t="shared" si="10"/>
        <v>2.766</v>
      </c>
      <c r="T34" s="32"/>
      <c r="U34" s="15"/>
      <c r="V34" s="15"/>
      <c r="W34" s="15"/>
      <c r="X34" s="15"/>
    </row>
    <row r="35" spans="1:24" s="47" customFormat="1" ht="3.75" customHeight="1" x14ac:dyDescent="0.25">
      <c r="A35" s="36"/>
      <c r="B35" s="37"/>
      <c r="C35" s="38"/>
      <c r="D35" s="39"/>
      <c r="E35" s="39"/>
      <c r="F35" s="40"/>
      <c r="G35" s="39"/>
      <c r="H35" s="41"/>
      <c r="I35" s="41"/>
      <c r="J35" s="41"/>
      <c r="K35" s="41"/>
      <c r="L35" s="41"/>
      <c r="M35" s="41"/>
      <c r="N35" s="42"/>
      <c r="O35" s="43"/>
      <c r="P35" s="43"/>
      <c r="Q35" s="44"/>
      <c r="R35" s="42"/>
      <c r="S35" s="43"/>
      <c r="T35" s="45"/>
      <c r="U35" s="46"/>
      <c r="V35" s="46"/>
      <c r="W35" s="46"/>
      <c r="X35" s="46"/>
    </row>
    <row r="36" spans="1:24" s="33" customFormat="1" ht="12.75" x14ac:dyDescent="0.25">
      <c r="A36" s="74" t="s">
        <v>0</v>
      </c>
      <c r="B36" s="75" t="s">
        <v>1</v>
      </c>
      <c r="C36" s="76" t="s">
        <v>20</v>
      </c>
      <c r="D36" s="75" t="s">
        <v>7</v>
      </c>
      <c r="E36" s="75" t="s">
        <v>2</v>
      </c>
      <c r="F36" s="75" t="s">
        <v>6</v>
      </c>
      <c r="G36" s="75"/>
      <c r="H36" s="73" t="s">
        <v>3</v>
      </c>
      <c r="I36" s="73" t="s">
        <v>13</v>
      </c>
      <c r="J36" s="73" t="s">
        <v>14</v>
      </c>
      <c r="K36" s="73"/>
      <c r="L36" s="73"/>
      <c r="M36" s="73"/>
      <c r="N36" s="61" t="s">
        <v>15</v>
      </c>
      <c r="O36" s="62"/>
      <c r="P36" s="62"/>
      <c r="Q36" s="63"/>
      <c r="R36" s="61" t="s">
        <v>16</v>
      </c>
      <c r="S36" s="62"/>
      <c r="T36" s="62"/>
      <c r="U36" s="63"/>
      <c r="V36" s="71" t="s">
        <v>102</v>
      </c>
      <c r="W36" s="73" t="s">
        <v>17</v>
      </c>
    </row>
    <row r="37" spans="1:24" s="33" customFormat="1" ht="66.75" customHeight="1" x14ac:dyDescent="0.25">
      <c r="A37" s="74"/>
      <c r="B37" s="75"/>
      <c r="C37" s="77"/>
      <c r="D37" s="75"/>
      <c r="E37" s="75"/>
      <c r="F37" s="34" t="s">
        <v>4</v>
      </c>
      <c r="G37" s="34" t="s">
        <v>5</v>
      </c>
      <c r="H37" s="73"/>
      <c r="I37" s="73"/>
      <c r="J37" s="35" t="s">
        <v>24</v>
      </c>
      <c r="K37" s="35" t="s">
        <v>22</v>
      </c>
      <c r="L37" s="35" t="s">
        <v>29</v>
      </c>
      <c r="M37" s="35" t="s">
        <v>26</v>
      </c>
      <c r="N37" s="35" t="s">
        <v>27</v>
      </c>
      <c r="O37" s="35" t="s">
        <v>23</v>
      </c>
      <c r="P37" s="35" t="s">
        <v>29</v>
      </c>
      <c r="Q37" s="35" t="s">
        <v>28</v>
      </c>
      <c r="R37" s="35" t="s">
        <v>27</v>
      </c>
      <c r="S37" s="35" t="s">
        <v>23</v>
      </c>
      <c r="T37" s="35" t="s">
        <v>103</v>
      </c>
      <c r="U37" s="35" t="s">
        <v>28</v>
      </c>
      <c r="V37" s="72"/>
      <c r="W37" s="73"/>
    </row>
    <row r="38" spans="1:24" s="14" customFormat="1" ht="15.6" customHeight="1" x14ac:dyDescent="0.25">
      <c r="A38" s="52" t="s">
        <v>12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13"/>
    </row>
    <row r="39" spans="1:24" s="15" customFormat="1" ht="33" customHeight="1" x14ac:dyDescent="0.25">
      <c r="A39" s="16">
        <v>1</v>
      </c>
      <c r="B39" s="17" t="s">
        <v>96</v>
      </c>
      <c r="C39" s="17">
        <v>3245008789</v>
      </c>
      <c r="D39" s="17" t="s">
        <v>97</v>
      </c>
      <c r="E39" s="17" t="s">
        <v>91</v>
      </c>
      <c r="F39" s="16" t="s">
        <v>92</v>
      </c>
      <c r="G39" s="17" t="s">
        <v>93</v>
      </c>
      <c r="H39" s="18">
        <v>20.9</v>
      </c>
      <c r="I39" s="18">
        <v>19.93</v>
      </c>
      <c r="J39" s="19">
        <v>21106.799999999999</v>
      </c>
      <c r="K39" s="19">
        <v>25256.400000000001</v>
      </c>
      <c r="L39" s="19">
        <v>17775.599999999999</v>
      </c>
      <c r="M39" s="19">
        <v>25256</v>
      </c>
      <c r="N39" s="19">
        <v>15861</v>
      </c>
      <c r="O39" s="19">
        <v>17620.560000000001</v>
      </c>
      <c r="P39" s="19">
        <v>13016.4</v>
      </c>
      <c r="Q39" s="19">
        <v>17620.560000000001</v>
      </c>
      <c r="R39" s="19">
        <v>-486</v>
      </c>
      <c r="S39" s="19">
        <v>1819.98</v>
      </c>
      <c r="T39" s="19">
        <v>936</v>
      </c>
      <c r="U39" s="19">
        <v>2319.77</v>
      </c>
      <c r="V39" s="19">
        <v>0</v>
      </c>
      <c r="W39" s="19">
        <v>0</v>
      </c>
    </row>
    <row r="40" spans="1:24" s="15" customFormat="1" ht="30" x14ac:dyDescent="0.25">
      <c r="A40" s="16"/>
      <c r="B40" s="17"/>
      <c r="C40" s="21"/>
      <c r="D40" s="17"/>
      <c r="E40" s="17"/>
      <c r="F40" s="16" t="s">
        <v>94</v>
      </c>
      <c r="G40" s="17" t="s">
        <v>95</v>
      </c>
      <c r="H40" s="18">
        <v>31.35</v>
      </c>
      <c r="I40" s="18">
        <v>22.39</v>
      </c>
      <c r="J40" s="19">
        <v>14071.2</v>
      </c>
      <c r="K40" s="19">
        <v>13823.6</v>
      </c>
      <c r="L40" s="19">
        <v>11850.4</v>
      </c>
      <c r="M40" s="19">
        <v>13828</v>
      </c>
      <c r="N40" s="19">
        <v>10574</v>
      </c>
      <c r="O40" s="19">
        <v>10489.44</v>
      </c>
      <c r="P40" s="19">
        <v>8677.6</v>
      </c>
      <c r="Q40" s="19">
        <v>10840</v>
      </c>
      <c r="R40" s="19">
        <v>-325</v>
      </c>
      <c r="S40" s="19">
        <v>1213.32</v>
      </c>
      <c r="T40" s="19">
        <v>624</v>
      </c>
      <c r="U40" s="19">
        <v>1546.51</v>
      </c>
      <c r="V40" s="19">
        <v>683.7</v>
      </c>
      <c r="W40" s="19">
        <v>0</v>
      </c>
    </row>
    <row r="41" spans="1:24" s="12" customFormat="1" ht="29.25" customHeight="1" x14ac:dyDescent="0.25">
      <c r="A41" s="16">
        <v>2</v>
      </c>
      <c r="B41" s="17" t="s">
        <v>98</v>
      </c>
      <c r="C41" s="17">
        <v>3202010092</v>
      </c>
      <c r="D41" s="17" t="s">
        <v>97</v>
      </c>
      <c r="E41" s="17" t="s">
        <v>99</v>
      </c>
      <c r="F41" s="16" t="s">
        <v>100</v>
      </c>
      <c r="G41" s="17" t="s">
        <v>101</v>
      </c>
      <c r="H41" s="18">
        <v>18</v>
      </c>
      <c r="I41" s="18">
        <v>13</v>
      </c>
      <c r="J41" s="19">
        <v>4641</v>
      </c>
      <c r="K41" s="19">
        <v>4100</v>
      </c>
      <c r="L41" s="19">
        <v>3141</v>
      </c>
      <c r="M41" s="19">
        <v>4405</v>
      </c>
      <c r="N41" s="19">
        <v>6322</v>
      </c>
      <c r="O41" s="19">
        <v>5850</v>
      </c>
      <c r="P41" s="19">
        <v>5463</v>
      </c>
      <c r="Q41" s="19">
        <v>5663</v>
      </c>
      <c r="R41" s="19">
        <f>J41-N41</f>
        <v>-1681</v>
      </c>
      <c r="S41" s="19">
        <f>K41-O41</f>
        <v>-1750</v>
      </c>
      <c r="T41" s="19">
        <f>L41-P41</f>
        <v>-2322</v>
      </c>
      <c r="U41" s="19">
        <f>M41-Q41</f>
        <v>-1258</v>
      </c>
      <c r="V41" s="19">
        <v>872.3</v>
      </c>
      <c r="W41" s="19">
        <v>0</v>
      </c>
    </row>
    <row r="42" spans="1:24" s="27" customFormat="1" ht="15.75" x14ac:dyDescent="0.25">
      <c r="A42" s="64" t="s">
        <v>21</v>
      </c>
      <c r="B42" s="65"/>
      <c r="C42" s="23"/>
      <c r="D42" s="24"/>
      <c r="E42" s="24"/>
      <c r="F42" s="25"/>
      <c r="G42" s="24"/>
      <c r="H42" s="26">
        <f>SUM(H39:H41)</f>
        <v>70.25</v>
      </c>
      <c r="I42" s="26">
        <f t="shared" ref="I42" si="11">SUM(I39:I41)</f>
        <v>55.32</v>
      </c>
      <c r="J42" s="26">
        <f t="shared" ref="J42" si="12">SUM(J39:J41)</f>
        <v>39819</v>
      </c>
      <c r="K42" s="26">
        <f t="shared" ref="K42" si="13">SUM(K39:K41)</f>
        <v>43180</v>
      </c>
      <c r="L42" s="26">
        <f t="shared" ref="L42" si="14">SUM(L39:L41)</f>
        <v>32767</v>
      </c>
      <c r="M42" s="26">
        <f t="shared" ref="M42" si="15">SUM(M39:M41)</f>
        <v>43489</v>
      </c>
      <c r="N42" s="26">
        <f t="shared" ref="N42" si="16">SUM(N39:N41)</f>
        <v>32757</v>
      </c>
      <c r="O42" s="26">
        <f t="shared" ref="O42" si="17">SUM(O39:O41)</f>
        <v>33960</v>
      </c>
      <c r="P42" s="26">
        <f t="shared" ref="P42" si="18">SUM(P39:P41)</f>
        <v>27157</v>
      </c>
      <c r="Q42" s="26">
        <f t="shared" ref="Q42" si="19">SUM(Q39:Q41)</f>
        <v>34123.56</v>
      </c>
      <c r="R42" s="26">
        <f t="shared" ref="R42:S42" si="20">SUM(R39:R41)</f>
        <v>-2492</v>
      </c>
      <c r="S42" s="26">
        <f t="shared" si="20"/>
        <v>1283.3000000000002</v>
      </c>
      <c r="T42" s="26">
        <f t="shared" ref="T42" si="21">SUM(T39:T41)</f>
        <v>-762</v>
      </c>
      <c r="U42" s="26">
        <f t="shared" ref="U42" si="22">SUM(U39:U41)</f>
        <v>2608.2799999999997</v>
      </c>
      <c r="V42" s="26">
        <f t="shared" ref="V42" si="23">SUM(V39:V41)</f>
        <v>1556</v>
      </c>
      <c r="W42" s="26">
        <f t="shared" ref="W42" si="24">SUM(W39:W41)</f>
        <v>0</v>
      </c>
    </row>
    <row r="43" spans="1:24" s="2" customFormat="1" x14ac:dyDescent="0.25">
      <c r="B43" s="7"/>
      <c r="C43" s="7"/>
      <c r="D43" s="7"/>
      <c r="E43" s="7"/>
      <c r="H43" s="8"/>
      <c r="I43" s="8"/>
      <c r="J43" s="8"/>
      <c r="K43" s="8"/>
      <c r="L43" s="8"/>
      <c r="M43" s="8"/>
      <c r="N43" s="8"/>
      <c r="O43" s="8"/>
      <c r="P43" s="8"/>
      <c r="W43" s="4"/>
    </row>
    <row r="44" spans="1:24" s="2" customFormat="1" x14ac:dyDescent="0.25">
      <c r="B44" s="7"/>
      <c r="C44" s="7"/>
      <c r="D44" s="7"/>
      <c r="E44" s="7"/>
      <c r="H44" s="8"/>
      <c r="I44" s="8"/>
      <c r="J44" s="8"/>
      <c r="K44" s="8"/>
      <c r="L44" s="8"/>
      <c r="M44" s="8"/>
      <c r="N44" s="8"/>
      <c r="O44" s="8"/>
      <c r="P44" s="8"/>
    </row>
    <row r="45" spans="1:24" s="2" customFormat="1" x14ac:dyDescent="0.25">
      <c r="B45" s="7"/>
      <c r="C45" s="7"/>
      <c r="D45" s="7"/>
      <c r="E45" s="7"/>
      <c r="H45" s="8"/>
      <c r="I45" s="8"/>
      <c r="J45" s="8"/>
      <c r="K45" s="8"/>
      <c r="L45" s="8"/>
      <c r="M45" s="8"/>
      <c r="N45" s="8"/>
      <c r="O45" s="8"/>
      <c r="P45" s="8"/>
    </row>
    <row r="46" spans="1:24" s="2" customFormat="1" x14ac:dyDescent="0.25">
      <c r="B46" s="7"/>
      <c r="C46" s="7"/>
      <c r="D46" s="7"/>
      <c r="E46" s="7"/>
      <c r="H46" s="8"/>
      <c r="I46" s="8"/>
      <c r="J46" s="8"/>
      <c r="K46" s="8"/>
      <c r="L46" s="8"/>
      <c r="M46" s="8"/>
      <c r="N46" s="8"/>
      <c r="O46" s="8"/>
      <c r="P46" s="8"/>
    </row>
    <row r="47" spans="1:24" s="2" customFormat="1" x14ac:dyDescent="0.25">
      <c r="B47" s="7"/>
      <c r="C47" s="7"/>
      <c r="D47" s="7"/>
      <c r="E47" s="7"/>
      <c r="H47" s="8"/>
      <c r="I47" s="8"/>
      <c r="J47" s="8"/>
      <c r="K47" s="8"/>
      <c r="L47" s="8"/>
      <c r="M47" s="8"/>
      <c r="N47" s="8"/>
      <c r="O47" s="8"/>
      <c r="P47" s="8"/>
    </row>
    <row r="48" spans="1:24" s="2" customFormat="1" x14ac:dyDescent="0.25">
      <c r="B48" s="7"/>
      <c r="C48" s="7"/>
      <c r="D48" s="7"/>
      <c r="E48" s="7"/>
      <c r="H48" s="8"/>
      <c r="I48" s="8"/>
      <c r="J48" s="8"/>
      <c r="K48" s="8"/>
      <c r="L48" s="8"/>
      <c r="M48" s="8"/>
      <c r="N48" s="8"/>
      <c r="O48" s="8"/>
      <c r="P48" s="8"/>
    </row>
    <row r="49" spans="2:16" s="2" customFormat="1" x14ac:dyDescent="0.25">
      <c r="B49" s="7"/>
      <c r="C49" s="7"/>
      <c r="D49" s="7"/>
      <c r="E49" s="7"/>
      <c r="H49" s="8"/>
      <c r="I49" s="8"/>
      <c r="J49" s="8"/>
      <c r="K49" s="8"/>
      <c r="L49" s="8"/>
      <c r="M49" s="8"/>
      <c r="N49" s="8"/>
      <c r="O49" s="8"/>
      <c r="P49" s="8"/>
    </row>
    <row r="50" spans="2:16" s="2" customFormat="1" x14ac:dyDescent="0.25">
      <c r="B50" s="7"/>
      <c r="C50" s="7"/>
      <c r="D50" s="7"/>
      <c r="E50" s="7"/>
      <c r="H50" s="8"/>
      <c r="I50" s="8"/>
      <c r="J50" s="8"/>
      <c r="K50" s="8"/>
      <c r="L50" s="8"/>
      <c r="M50" s="8"/>
      <c r="N50" s="8"/>
      <c r="O50" s="8"/>
      <c r="P50" s="8"/>
    </row>
    <row r="51" spans="2:16" s="2" customFormat="1" x14ac:dyDescent="0.25">
      <c r="B51" s="7"/>
      <c r="C51" s="7"/>
      <c r="D51" s="7"/>
      <c r="E51" s="7"/>
      <c r="H51" s="8"/>
      <c r="I51" s="8"/>
      <c r="J51" s="8"/>
      <c r="K51" s="8"/>
      <c r="L51" s="8"/>
      <c r="M51" s="8"/>
      <c r="N51" s="8"/>
      <c r="O51" s="8"/>
      <c r="P51" s="8"/>
    </row>
    <row r="52" spans="2:16" s="2" customFormat="1" x14ac:dyDescent="0.25">
      <c r="B52" s="7"/>
      <c r="C52" s="7"/>
      <c r="D52" s="7"/>
      <c r="E52" s="7"/>
      <c r="H52" s="8"/>
      <c r="I52" s="8"/>
      <c r="J52" s="8"/>
      <c r="K52" s="8"/>
      <c r="L52" s="8"/>
      <c r="M52" s="8"/>
      <c r="N52" s="8"/>
      <c r="O52" s="8"/>
      <c r="P52" s="8"/>
    </row>
    <row r="53" spans="2:16" s="2" customFormat="1" x14ac:dyDescent="0.25">
      <c r="B53" s="7"/>
      <c r="C53" s="7"/>
      <c r="D53" s="7"/>
      <c r="E53" s="7"/>
      <c r="H53" s="8"/>
      <c r="I53" s="8"/>
      <c r="J53" s="8"/>
      <c r="K53" s="8"/>
      <c r="L53" s="8"/>
      <c r="M53" s="8"/>
      <c r="N53" s="8"/>
      <c r="O53" s="8"/>
      <c r="P53" s="8"/>
    </row>
    <row r="54" spans="2:16" s="2" customFormat="1" x14ac:dyDescent="0.25">
      <c r="B54" s="7"/>
      <c r="C54" s="7"/>
      <c r="D54" s="7"/>
      <c r="E54" s="7"/>
      <c r="H54" s="8"/>
      <c r="I54" s="8"/>
      <c r="J54" s="8"/>
      <c r="K54" s="8"/>
      <c r="L54" s="8"/>
      <c r="M54" s="8"/>
      <c r="N54" s="8"/>
      <c r="O54" s="8"/>
      <c r="P54" s="8"/>
    </row>
    <row r="55" spans="2:16" s="2" customFormat="1" x14ac:dyDescent="0.25">
      <c r="B55" s="7"/>
      <c r="C55" s="7"/>
      <c r="D55" s="7"/>
      <c r="E55" s="7"/>
      <c r="H55" s="8"/>
      <c r="I55" s="8"/>
      <c r="J55" s="8"/>
      <c r="K55" s="8"/>
      <c r="L55" s="8"/>
      <c r="M55" s="8"/>
      <c r="N55" s="8"/>
      <c r="O55" s="8"/>
      <c r="P55" s="8"/>
    </row>
    <row r="56" spans="2:16" s="2" customFormat="1" x14ac:dyDescent="0.25">
      <c r="B56" s="7"/>
      <c r="C56" s="7"/>
      <c r="D56" s="7"/>
      <c r="E56" s="7"/>
      <c r="H56" s="8"/>
      <c r="I56" s="8"/>
      <c r="J56" s="8"/>
      <c r="K56" s="8"/>
      <c r="L56" s="8"/>
      <c r="M56" s="8"/>
      <c r="N56" s="8"/>
      <c r="O56" s="8"/>
      <c r="P56" s="8"/>
    </row>
    <row r="57" spans="2:16" s="2" customFormat="1" x14ac:dyDescent="0.25">
      <c r="B57" s="7"/>
      <c r="C57" s="7"/>
      <c r="D57" s="7"/>
      <c r="E57" s="7"/>
      <c r="H57" s="8"/>
      <c r="I57" s="8"/>
      <c r="J57" s="8"/>
      <c r="K57" s="8"/>
      <c r="L57" s="8"/>
      <c r="M57" s="8"/>
      <c r="N57" s="8"/>
      <c r="O57" s="8"/>
      <c r="P57" s="8"/>
    </row>
    <row r="58" spans="2:16" s="2" customFormat="1" x14ac:dyDescent="0.25">
      <c r="B58" s="7"/>
      <c r="C58" s="7"/>
      <c r="D58" s="7"/>
      <c r="E58" s="7"/>
      <c r="H58" s="8"/>
      <c r="I58" s="8"/>
      <c r="J58" s="8"/>
      <c r="K58" s="8"/>
      <c r="L58" s="8"/>
      <c r="M58" s="8"/>
      <c r="N58" s="8"/>
      <c r="O58" s="8"/>
      <c r="P58" s="8"/>
    </row>
    <row r="59" spans="2:16" s="2" customFormat="1" x14ac:dyDescent="0.25">
      <c r="B59" s="7"/>
      <c r="C59" s="7"/>
      <c r="D59" s="7"/>
      <c r="E59" s="7"/>
      <c r="H59" s="8"/>
      <c r="I59" s="8"/>
      <c r="J59" s="8"/>
      <c r="K59" s="8"/>
      <c r="L59" s="8"/>
      <c r="M59" s="8"/>
      <c r="N59" s="8"/>
      <c r="O59" s="8"/>
      <c r="P59" s="8"/>
    </row>
    <row r="60" spans="2:16" s="2" customFormat="1" x14ac:dyDescent="0.25">
      <c r="B60" s="7"/>
      <c r="C60" s="7"/>
      <c r="D60" s="7"/>
      <c r="E60" s="7"/>
      <c r="H60" s="8"/>
      <c r="I60" s="8"/>
      <c r="J60" s="8"/>
      <c r="K60" s="8"/>
      <c r="L60" s="8"/>
      <c r="M60" s="8"/>
      <c r="N60" s="8"/>
      <c r="O60" s="8"/>
      <c r="P60" s="8"/>
    </row>
    <row r="61" spans="2:16" s="2" customFormat="1" x14ac:dyDescent="0.25">
      <c r="B61" s="7"/>
      <c r="C61" s="7"/>
      <c r="D61" s="7"/>
      <c r="E61" s="7"/>
      <c r="H61" s="8"/>
      <c r="I61" s="8"/>
      <c r="J61" s="8"/>
      <c r="K61" s="8"/>
      <c r="L61" s="8"/>
      <c r="M61" s="8"/>
      <c r="N61" s="8"/>
      <c r="O61" s="8"/>
      <c r="P61" s="8"/>
    </row>
    <row r="62" spans="2:16" s="2" customFormat="1" x14ac:dyDescent="0.25">
      <c r="B62" s="7"/>
      <c r="C62" s="7"/>
      <c r="D62" s="7"/>
      <c r="E62" s="7"/>
      <c r="H62" s="8"/>
      <c r="I62" s="8"/>
      <c r="J62" s="8"/>
      <c r="K62" s="8"/>
      <c r="L62" s="8"/>
      <c r="M62" s="8"/>
      <c r="N62" s="8"/>
      <c r="O62" s="8"/>
      <c r="P62" s="8"/>
    </row>
    <row r="63" spans="2:16" s="2" customFormat="1" x14ac:dyDescent="0.25">
      <c r="B63" s="7"/>
      <c r="C63" s="7"/>
      <c r="D63" s="7"/>
      <c r="E63" s="7"/>
      <c r="H63" s="8"/>
      <c r="I63" s="8"/>
      <c r="J63" s="8"/>
      <c r="K63" s="8"/>
      <c r="L63" s="8"/>
      <c r="M63" s="8"/>
      <c r="N63" s="8"/>
      <c r="O63" s="8"/>
      <c r="P63" s="8"/>
    </row>
    <row r="64" spans="2:16" s="2" customFormat="1" x14ac:dyDescent="0.25">
      <c r="B64" s="7"/>
      <c r="C64" s="7"/>
      <c r="D64" s="7"/>
      <c r="E64" s="7"/>
      <c r="H64" s="8"/>
      <c r="I64" s="8"/>
      <c r="J64" s="8"/>
      <c r="K64" s="8"/>
      <c r="L64" s="8"/>
      <c r="M64" s="8"/>
      <c r="N64" s="8"/>
      <c r="O64" s="8"/>
      <c r="P64" s="8"/>
    </row>
    <row r="65" spans="2:16" s="2" customFormat="1" x14ac:dyDescent="0.25">
      <c r="B65" s="7"/>
      <c r="C65" s="7"/>
      <c r="D65" s="7"/>
      <c r="E65" s="7"/>
      <c r="H65" s="8"/>
      <c r="I65" s="8"/>
      <c r="J65" s="8"/>
      <c r="K65" s="8"/>
      <c r="L65" s="8"/>
      <c r="M65" s="8"/>
      <c r="N65" s="8"/>
      <c r="O65" s="8"/>
      <c r="P65" s="8"/>
    </row>
    <row r="66" spans="2:16" s="2" customFormat="1" x14ac:dyDescent="0.25">
      <c r="B66" s="7"/>
      <c r="C66" s="7"/>
      <c r="D66" s="7"/>
      <c r="E66" s="7"/>
      <c r="H66" s="8"/>
      <c r="I66" s="8"/>
      <c r="J66" s="8"/>
      <c r="K66" s="8"/>
      <c r="L66" s="8"/>
      <c r="M66" s="8"/>
      <c r="N66" s="8"/>
      <c r="O66" s="8"/>
      <c r="P66" s="8"/>
    </row>
    <row r="67" spans="2:16" s="2" customFormat="1" x14ac:dyDescent="0.25">
      <c r="B67" s="7"/>
      <c r="C67" s="7"/>
      <c r="D67" s="7"/>
      <c r="E67" s="7"/>
      <c r="H67" s="8"/>
      <c r="I67" s="8"/>
      <c r="J67" s="8"/>
      <c r="K67" s="8"/>
      <c r="L67" s="8"/>
      <c r="M67" s="8"/>
      <c r="N67" s="8"/>
      <c r="O67" s="8"/>
      <c r="P67" s="8"/>
    </row>
    <row r="68" spans="2:16" s="2" customFormat="1" x14ac:dyDescent="0.25">
      <c r="B68" s="7"/>
      <c r="C68" s="7"/>
      <c r="D68" s="7"/>
      <c r="E68" s="7"/>
      <c r="H68" s="8"/>
      <c r="I68" s="8"/>
      <c r="J68" s="8"/>
      <c r="K68" s="8"/>
      <c r="L68" s="8"/>
      <c r="M68" s="8"/>
      <c r="N68" s="8"/>
      <c r="O68" s="8"/>
      <c r="P68" s="8"/>
    </row>
    <row r="69" spans="2:16" s="2" customFormat="1" x14ac:dyDescent="0.25">
      <c r="B69" s="7"/>
      <c r="C69" s="7"/>
      <c r="D69" s="7"/>
      <c r="E69" s="7"/>
      <c r="H69" s="8"/>
      <c r="I69" s="8"/>
      <c r="J69" s="8"/>
      <c r="K69" s="8"/>
      <c r="L69" s="8"/>
      <c r="M69" s="8"/>
      <c r="N69" s="8"/>
      <c r="O69" s="8"/>
      <c r="P69" s="8"/>
    </row>
    <row r="70" spans="2:16" s="2" customFormat="1" x14ac:dyDescent="0.25">
      <c r="B70" s="7"/>
      <c r="C70" s="7"/>
      <c r="D70" s="7"/>
      <c r="E70" s="7"/>
      <c r="H70" s="8"/>
      <c r="I70" s="8"/>
      <c r="J70" s="8"/>
      <c r="K70" s="8"/>
      <c r="L70" s="8"/>
      <c r="M70" s="8"/>
      <c r="N70" s="8"/>
      <c r="O70" s="8"/>
      <c r="P70" s="8"/>
    </row>
    <row r="71" spans="2:16" s="2" customFormat="1" x14ac:dyDescent="0.25">
      <c r="B71" s="7"/>
      <c r="C71" s="7"/>
      <c r="D71" s="7"/>
      <c r="E71" s="7"/>
      <c r="H71" s="8"/>
      <c r="I71" s="8"/>
      <c r="J71" s="8"/>
      <c r="K71" s="8"/>
      <c r="L71" s="8"/>
      <c r="M71" s="8"/>
      <c r="N71" s="8"/>
      <c r="O71" s="8"/>
      <c r="P71" s="8"/>
    </row>
    <row r="72" spans="2:16" s="2" customFormat="1" x14ac:dyDescent="0.25">
      <c r="B72" s="7"/>
      <c r="C72" s="7"/>
      <c r="D72" s="7"/>
      <c r="E72" s="7"/>
      <c r="H72" s="8"/>
      <c r="I72" s="8"/>
      <c r="J72" s="8"/>
      <c r="K72" s="8"/>
      <c r="L72" s="8"/>
      <c r="M72" s="8"/>
      <c r="N72" s="8"/>
      <c r="O72" s="8"/>
      <c r="P72" s="8"/>
    </row>
    <row r="73" spans="2:16" s="2" customFormat="1" x14ac:dyDescent="0.25">
      <c r="B73" s="7"/>
      <c r="C73" s="7"/>
      <c r="D73" s="7"/>
      <c r="E73" s="7"/>
      <c r="H73" s="8"/>
      <c r="I73" s="8"/>
      <c r="J73" s="8"/>
      <c r="K73" s="8"/>
      <c r="L73" s="8"/>
      <c r="M73" s="8"/>
      <c r="N73" s="8"/>
      <c r="O73" s="8"/>
      <c r="P73" s="8"/>
    </row>
    <row r="74" spans="2:16" s="2" customFormat="1" x14ac:dyDescent="0.25">
      <c r="B74" s="7"/>
      <c r="C74" s="7"/>
      <c r="D74" s="7"/>
      <c r="E74" s="7"/>
      <c r="H74" s="8"/>
      <c r="I74" s="8"/>
      <c r="J74" s="8"/>
      <c r="K74" s="8"/>
      <c r="L74" s="8"/>
      <c r="M74" s="8"/>
      <c r="N74" s="8"/>
      <c r="O74" s="8"/>
      <c r="P74" s="8"/>
    </row>
    <row r="75" spans="2:16" s="2" customFormat="1" x14ac:dyDescent="0.25">
      <c r="B75" s="7"/>
      <c r="C75" s="7"/>
      <c r="D75" s="7"/>
      <c r="E75" s="7"/>
      <c r="H75" s="8"/>
      <c r="I75" s="8"/>
      <c r="J75" s="8"/>
      <c r="K75" s="8"/>
      <c r="L75" s="8"/>
      <c r="M75" s="8"/>
      <c r="N75" s="8"/>
      <c r="O75" s="8"/>
      <c r="P75" s="8"/>
    </row>
    <row r="76" spans="2:16" s="2" customFormat="1" x14ac:dyDescent="0.25">
      <c r="B76" s="7"/>
      <c r="C76" s="7"/>
      <c r="D76" s="7"/>
      <c r="E76" s="7"/>
      <c r="H76" s="8"/>
      <c r="I76" s="8"/>
      <c r="J76" s="8"/>
      <c r="K76" s="8"/>
      <c r="L76" s="8"/>
      <c r="M76" s="8"/>
      <c r="N76" s="8"/>
      <c r="O76" s="8"/>
      <c r="P76" s="8"/>
    </row>
    <row r="77" spans="2:16" s="2" customFormat="1" x14ac:dyDescent="0.25">
      <c r="B77" s="7"/>
      <c r="C77" s="7"/>
      <c r="D77" s="7"/>
      <c r="E77" s="7"/>
      <c r="H77" s="8"/>
      <c r="I77" s="8"/>
      <c r="J77" s="8"/>
      <c r="K77" s="8"/>
      <c r="L77" s="8"/>
      <c r="M77" s="8"/>
      <c r="N77" s="8"/>
      <c r="O77" s="8"/>
      <c r="P77" s="8"/>
    </row>
    <row r="78" spans="2:16" s="2" customFormat="1" x14ac:dyDescent="0.25">
      <c r="B78" s="7"/>
      <c r="C78" s="7"/>
      <c r="D78" s="7"/>
      <c r="E78" s="7"/>
      <c r="H78" s="8"/>
      <c r="I78" s="8"/>
      <c r="J78" s="8"/>
      <c r="K78" s="8"/>
      <c r="L78" s="8"/>
      <c r="M78" s="8"/>
      <c r="N78" s="8"/>
      <c r="O78" s="8"/>
      <c r="P78" s="8"/>
    </row>
    <row r="79" spans="2:16" s="2" customFormat="1" x14ac:dyDescent="0.25">
      <c r="B79" s="7"/>
      <c r="C79" s="7"/>
      <c r="D79" s="7"/>
      <c r="E79" s="7"/>
      <c r="H79" s="8"/>
      <c r="I79" s="8"/>
      <c r="J79" s="8"/>
      <c r="K79" s="8"/>
      <c r="L79" s="8"/>
      <c r="M79" s="8"/>
      <c r="N79" s="8"/>
      <c r="O79" s="8"/>
      <c r="P79" s="8"/>
    </row>
    <row r="80" spans="2:16" s="2" customFormat="1" x14ac:dyDescent="0.25">
      <c r="B80" s="7"/>
      <c r="C80" s="7"/>
      <c r="D80" s="7"/>
      <c r="E80" s="7"/>
      <c r="H80" s="8"/>
      <c r="I80" s="8"/>
      <c r="J80" s="8"/>
      <c r="K80" s="8"/>
      <c r="L80" s="8"/>
      <c r="M80" s="8"/>
      <c r="N80" s="8"/>
      <c r="O80" s="8"/>
      <c r="P80" s="8"/>
    </row>
    <row r="81" spans="2:16" s="2" customFormat="1" x14ac:dyDescent="0.25">
      <c r="B81" s="7"/>
      <c r="C81" s="7"/>
      <c r="D81" s="7"/>
      <c r="E81" s="7"/>
      <c r="H81" s="8"/>
      <c r="I81" s="8"/>
      <c r="J81" s="8"/>
      <c r="K81" s="8"/>
      <c r="L81" s="8"/>
      <c r="M81" s="8"/>
      <c r="N81" s="8"/>
      <c r="O81" s="8"/>
      <c r="P81" s="8"/>
    </row>
    <row r="82" spans="2:16" s="2" customFormat="1" x14ac:dyDescent="0.25">
      <c r="B82" s="7"/>
      <c r="C82" s="7"/>
      <c r="D82" s="7"/>
      <c r="E82" s="7"/>
      <c r="H82" s="8"/>
      <c r="I82" s="8"/>
      <c r="J82" s="8"/>
      <c r="K82" s="8"/>
      <c r="L82" s="8"/>
      <c r="M82" s="8"/>
      <c r="N82" s="8"/>
      <c r="O82" s="8"/>
      <c r="P82" s="8"/>
    </row>
    <row r="83" spans="2:16" s="2" customFormat="1" x14ac:dyDescent="0.25">
      <c r="B83" s="7"/>
      <c r="C83" s="7"/>
      <c r="D83" s="7"/>
      <c r="E83" s="7"/>
      <c r="H83" s="8"/>
      <c r="I83" s="8"/>
      <c r="J83" s="8"/>
      <c r="K83" s="8"/>
      <c r="L83" s="8"/>
      <c r="M83" s="8"/>
      <c r="N83" s="8"/>
      <c r="O83" s="8"/>
      <c r="P83" s="8"/>
    </row>
    <row r="84" spans="2:16" s="2" customFormat="1" x14ac:dyDescent="0.25">
      <c r="B84" s="7"/>
      <c r="C84" s="7"/>
      <c r="D84" s="7"/>
      <c r="E84" s="7"/>
      <c r="H84" s="8"/>
      <c r="I84" s="8"/>
      <c r="J84" s="8"/>
      <c r="K84" s="8"/>
      <c r="L84" s="8"/>
      <c r="M84" s="8"/>
      <c r="N84" s="8"/>
      <c r="O84" s="8"/>
      <c r="P84" s="8"/>
    </row>
    <row r="85" spans="2:16" s="2" customFormat="1" x14ac:dyDescent="0.25">
      <c r="B85" s="7"/>
      <c r="C85" s="7"/>
      <c r="D85" s="7"/>
      <c r="E85" s="7"/>
      <c r="H85" s="8"/>
      <c r="I85" s="8"/>
      <c r="J85" s="8"/>
      <c r="K85" s="8"/>
      <c r="L85" s="8"/>
      <c r="M85" s="8"/>
      <c r="N85" s="8"/>
      <c r="O85" s="8"/>
      <c r="P85" s="8"/>
    </row>
    <row r="86" spans="2:16" s="2" customFormat="1" x14ac:dyDescent="0.25">
      <c r="B86" s="7"/>
      <c r="C86" s="7"/>
      <c r="D86" s="7"/>
      <c r="E86" s="7"/>
      <c r="H86" s="8"/>
      <c r="I86" s="8"/>
      <c r="J86" s="8"/>
      <c r="K86" s="8"/>
      <c r="L86" s="8"/>
      <c r="M86" s="8"/>
      <c r="N86" s="8"/>
      <c r="O86" s="8"/>
      <c r="P86" s="8"/>
    </row>
    <row r="87" spans="2:16" s="2" customFormat="1" x14ac:dyDescent="0.25">
      <c r="B87" s="7"/>
      <c r="C87" s="7"/>
      <c r="D87" s="7"/>
      <c r="E87" s="7"/>
      <c r="H87" s="8"/>
      <c r="I87" s="8"/>
      <c r="J87" s="8"/>
      <c r="K87" s="8"/>
      <c r="L87" s="8"/>
      <c r="M87" s="8"/>
      <c r="N87" s="8"/>
      <c r="O87" s="8"/>
      <c r="P87" s="8"/>
    </row>
    <row r="88" spans="2:16" s="2" customFormat="1" x14ac:dyDescent="0.25">
      <c r="B88" s="7"/>
      <c r="C88" s="7"/>
      <c r="D88" s="7"/>
      <c r="E88" s="7"/>
      <c r="H88" s="8"/>
      <c r="I88" s="8"/>
      <c r="J88" s="8"/>
      <c r="K88" s="8"/>
      <c r="L88" s="8"/>
      <c r="M88" s="8"/>
      <c r="N88" s="8"/>
      <c r="O88" s="8"/>
      <c r="P88" s="8"/>
    </row>
    <row r="89" spans="2:16" s="2" customFormat="1" x14ac:dyDescent="0.25">
      <c r="B89" s="7"/>
      <c r="C89" s="7"/>
      <c r="D89" s="7"/>
      <c r="E89" s="7"/>
      <c r="H89" s="8"/>
      <c r="I89" s="8"/>
      <c r="J89" s="8"/>
      <c r="K89" s="8"/>
      <c r="L89" s="8"/>
      <c r="M89" s="8"/>
      <c r="N89" s="8"/>
      <c r="O89" s="8"/>
      <c r="P89" s="8"/>
    </row>
    <row r="90" spans="2:16" s="2" customFormat="1" x14ac:dyDescent="0.25">
      <c r="B90" s="7"/>
      <c r="C90" s="7"/>
      <c r="D90" s="7"/>
      <c r="E90" s="7"/>
      <c r="H90" s="8"/>
      <c r="I90" s="8"/>
      <c r="J90" s="8"/>
      <c r="K90" s="8"/>
      <c r="L90" s="8"/>
      <c r="M90" s="8"/>
      <c r="N90" s="8"/>
      <c r="O90" s="8"/>
      <c r="P90" s="8"/>
    </row>
    <row r="91" spans="2:16" s="2" customFormat="1" x14ac:dyDescent="0.25">
      <c r="B91" s="7"/>
      <c r="C91" s="7"/>
      <c r="D91" s="7"/>
      <c r="E91" s="7"/>
      <c r="H91" s="8"/>
      <c r="I91" s="8"/>
      <c r="J91" s="8"/>
      <c r="K91" s="8"/>
      <c r="L91" s="8"/>
      <c r="M91" s="8"/>
      <c r="N91" s="8"/>
      <c r="O91" s="8"/>
      <c r="P91" s="8"/>
    </row>
    <row r="92" spans="2:16" s="2" customFormat="1" x14ac:dyDescent="0.25">
      <c r="B92" s="7"/>
      <c r="C92" s="7"/>
      <c r="D92" s="7"/>
      <c r="E92" s="7"/>
      <c r="H92" s="8"/>
      <c r="I92" s="8"/>
      <c r="J92" s="8"/>
      <c r="K92" s="8"/>
      <c r="L92" s="8"/>
      <c r="M92" s="8"/>
      <c r="N92" s="8"/>
      <c r="O92" s="8"/>
      <c r="P92" s="8"/>
    </row>
    <row r="93" spans="2:16" s="2" customFormat="1" x14ac:dyDescent="0.25">
      <c r="B93" s="7"/>
      <c r="C93" s="7"/>
      <c r="D93" s="7"/>
      <c r="E93" s="7"/>
      <c r="H93" s="8"/>
      <c r="I93" s="8"/>
      <c r="J93" s="8"/>
      <c r="K93" s="8"/>
      <c r="L93" s="8"/>
      <c r="M93" s="8"/>
      <c r="N93" s="8"/>
      <c r="O93" s="8"/>
      <c r="P93" s="8"/>
    </row>
    <row r="94" spans="2:16" s="2" customFormat="1" x14ac:dyDescent="0.25">
      <c r="B94" s="7"/>
      <c r="C94" s="7"/>
      <c r="D94" s="7"/>
      <c r="E94" s="7"/>
      <c r="H94" s="8"/>
      <c r="I94" s="8"/>
      <c r="J94" s="8"/>
      <c r="K94" s="8"/>
      <c r="L94" s="8"/>
      <c r="M94" s="8"/>
      <c r="N94" s="8"/>
      <c r="O94" s="8"/>
      <c r="P94" s="8"/>
    </row>
    <row r="95" spans="2:16" s="2" customFormat="1" x14ac:dyDescent="0.25">
      <c r="B95" s="7"/>
      <c r="C95" s="7"/>
      <c r="D95" s="7"/>
      <c r="E95" s="7"/>
      <c r="H95" s="8"/>
      <c r="I95" s="8"/>
      <c r="J95" s="8"/>
      <c r="K95" s="8"/>
      <c r="L95" s="8"/>
      <c r="M95" s="8"/>
      <c r="N95" s="8"/>
      <c r="O95" s="8"/>
      <c r="P95" s="8"/>
    </row>
    <row r="96" spans="2:16" s="2" customFormat="1" x14ac:dyDescent="0.25">
      <c r="B96" s="7"/>
      <c r="C96" s="7"/>
      <c r="D96" s="7"/>
      <c r="E96" s="7"/>
      <c r="H96" s="8"/>
      <c r="I96" s="8"/>
      <c r="J96" s="8"/>
      <c r="K96" s="8"/>
      <c r="L96" s="8"/>
      <c r="M96" s="8"/>
      <c r="N96" s="8"/>
      <c r="O96" s="8"/>
      <c r="P96" s="8"/>
    </row>
    <row r="97" spans="2:16" s="2" customFormat="1" x14ac:dyDescent="0.25">
      <c r="B97" s="7"/>
      <c r="C97" s="7"/>
      <c r="D97" s="7"/>
      <c r="E97" s="7"/>
      <c r="H97" s="8"/>
      <c r="I97" s="8"/>
      <c r="J97" s="8"/>
      <c r="K97" s="8"/>
      <c r="L97" s="8"/>
      <c r="M97" s="8"/>
      <c r="N97" s="8"/>
      <c r="O97" s="8"/>
      <c r="P97" s="8"/>
    </row>
    <row r="98" spans="2:16" s="2" customFormat="1" x14ac:dyDescent="0.25">
      <c r="B98" s="7"/>
      <c r="C98" s="7"/>
      <c r="D98" s="7"/>
      <c r="E98" s="7"/>
      <c r="H98" s="8"/>
      <c r="I98" s="8"/>
      <c r="J98" s="8"/>
      <c r="K98" s="8"/>
      <c r="L98" s="8"/>
      <c r="M98" s="8"/>
      <c r="N98" s="8"/>
      <c r="O98" s="8"/>
      <c r="P98" s="8"/>
    </row>
    <row r="99" spans="2:16" s="2" customFormat="1" x14ac:dyDescent="0.25">
      <c r="B99" s="7"/>
      <c r="C99" s="7"/>
      <c r="D99" s="7"/>
      <c r="E99" s="7"/>
      <c r="H99" s="8"/>
      <c r="I99" s="8"/>
      <c r="J99" s="8"/>
      <c r="K99" s="8"/>
      <c r="L99" s="8"/>
      <c r="M99" s="8"/>
      <c r="N99" s="8"/>
      <c r="O99" s="8"/>
      <c r="P99" s="8"/>
    </row>
    <row r="100" spans="2:16" s="2" customFormat="1" x14ac:dyDescent="0.25">
      <c r="B100" s="7"/>
      <c r="C100" s="7"/>
      <c r="D100" s="7"/>
      <c r="E100" s="7"/>
      <c r="H100" s="8"/>
      <c r="I100" s="8"/>
      <c r="J100" s="8"/>
      <c r="K100" s="8"/>
      <c r="L100" s="8"/>
      <c r="M100" s="8"/>
      <c r="N100" s="8"/>
      <c r="O100" s="8"/>
      <c r="P100" s="8"/>
    </row>
    <row r="101" spans="2:16" s="2" customFormat="1" x14ac:dyDescent="0.25">
      <c r="B101" s="7"/>
      <c r="C101" s="7"/>
      <c r="D101" s="7"/>
      <c r="E101" s="7"/>
      <c r="H101" s="8"/>
      <c r="I101" s="8"/>
      <c r="J101" s="8"/>
      <c r="K101" s="8"/>
      <c r="L101" s="8"/>
      <c r="M101" s="8"/>
      <c r="N101" s="8"/>
      <c r="O101" s="8"/>
      <c r="P101" s="8"/>
    </row>
    <row r="102" spans="2:16" s="2" customFormat="1" x14ac:dyDescent="0.25">
      <c r="B102" s="7"/>
      <c r="C102" s="7"/>
      <c r="D102" s="7"/>
      <c r="E102" s="7"/>
      <c r="H102" s="8"/>
      <c r="I102" s="8"/>
      <c r="J102" s="8"/>
      <c r="K102" s="8"/>
      <c r="L102" s="8"/>
      <c r="M102" s="8"/>
      <c r="N102" s="8"/>
      <c r="O102" s="8"/>
      <c r="P102" s="8"/>
    </row>
    <row r="103" spans="2:16" s="2" customFormat="1" x14ac:dyDescent="0.25">
      <c r="B103" s="7"/>
      <c r="C103" s="7"/>
      <c r="D103" s="7"/>
      <c r="E103" s="7"/>
      <c r="H103" s="8"/>
      <c r="I103" s="8"/>
      <c r="J103" s="8"/>
      <c r="K103" s="8"/>
      <c r="L103" s="8"/>
      <c r="M103" s="8"/>
      <c r="N103" s="8"/>
      <c r="O103" s="8"/>
      <c r="P103" s="8"/>
    </row>
    <row r="104" spans="2:16" s="2" customFormat="1" x14ac:dyDescent="0.25">
      <c r="B104" s="7"/>
      <c r="C104" s="7"/>
      <c r="D104" s="7"/>
      <c r="E104" s="7"/>
      <c r="H104" s="8"/>
      <c r="I104" s="8"/>
      <c r="J104" s="8"/>
      <c r="K104" s="8"/>
      <c r="L104" s="8"/>
      <c r="M104" s="8"/>
      <c r="N104" s="8"/>
      <c r="O104" s="8"/>
      <c r="P104" s="8"/>
    </row>
    <row r="105" spans="2:16" s="2" customFormat="1" x14ac:dyDescent="0.25">
      <c r="B105" s="7"/>
      <c r="C105" s="7"/>
      <c r="D105" s="7"/>
      <c r="E105" s="7"/>
      <c r="H105" s="8"/>
      <c r="I105" s="8"/>
      <c r="J105" s="8"/>
      <c r="K105" s="8"/>
      <c r="L105" s="8"/>
      <c r="M105" s="8"/>
      <c r="N105" s="8"/>
      <c r="O105" s="8"/>
      <c r="P105" s="8"/>
    </row>
    <row r="106" spans="2:16" s="2" customFormat="1" x14ac:dyDescent="0.25">
      <c r="B106" s="7"/>
      <c r="C106" s="7"/>
      <c r="D106" s="7"/>
      <c r="E106" s="7"/>
      <c r="H106" s="8"/>
      <c r="I106" s="8"/>
      <c r="J106" s="8"/>
      <c r="K106" s="8"/>
      <c r="L106" s="8"/>
      <c r="M106" s="8"/>
      <c r="N106" s="8"/>
      <c r="O106" s="8"/>
      <c r="P106" s="8"/>
    </row>
    <row r="107" spans="2:16" s="2" customFormat="1" x14ac:dyDescent="0.25">
      <c r="B107" s="7"/>
      <c r="C107" s="7"/>
      <c r="D107" s="7"/>
      <c r="E107" s="7"/>
      <c r="H107" s="8"/>
      <c r="I107" s="8"/>
      <c r="J107" s="8"/>
      <c r="K107" s="8"/>
      <c r="L107" s="8"/>
      <c r="M107" s="8"/>
      <c r="N107" s="8"/>
      <c r="O107" s="8"/>
      <c r="P107" s="8"/>
    </row>
    <row r="108" spans="2:16" s="2" customFormat="1" x14ac:dyDescent="0.25">
      <c r="B108" s="7"/>
      <c r="C108" s="7"/>
      <c r="D108" s="7"/>
      <c r="E108" s="7"/>
      <c r="H108" s="8"/>
      <c r="I108" s="8"/>
      <c r="J108" s="8"/>
      <c r="K108" s="8"/>
      <c r="L108" s="8"/>
      <c r="M108" s="8"/>
      <c r="N108" s="8"/>
      <c r="O108" s="8"/>
      <c r="P108" s="8"/>
    </row>
    <row r="109" spans="2:16" s="2" customFormat="1" x14ac:dyDescent="0.25">
      <c r="B109" s="7"/>
      <c r="C109" s="7"/>
      <c r="D109" s="7"/>
      <c r="E109" s="7"/>
      <c r="H109" s="8"/>
      <c r="I109" s="8"/>
      <c r="J109" s="8"/>
      <c r="K109" s="8"/>
      <c r="L109" s="8"/>
      <c r="M109" s="8"/>
      <c r="N109" s="8"/>
      <c r="O109" s="8"/>
      <c r="P109" s="8"/>
    </row>
    <row r="110" spans="2:16" s="2" customFormat="1" x14ac:dyDescent="0.25">
      <c r="B110" s="7"/>
      <c r="C110" s="7"/>
      <c r="D110" s="7"/>
      <c r="E110" s="7"/>
      <c r="H110" s="8"/>
      <c r="I110" s="8"/>
      <c r="J110" s="8"/>
      <c r="K110" s="8"/>
      <c r="L110" s="8"/>
      <c r="M110" s="8"/>
      <c r="N110" s="8"/>
      <c r="O110" s="8"/>
      <c r="P110" s="8"/>
    </row>
    <row r="111" spans="2:16" s="2" customFormat="1" x14ac:dyDescent="0.25">
      <c r="B111" s="7"/>
      <c r="C111" s="7"/>
      <c r="D111" s="7"/>
      <c r="E111" s="7"/>
      <c r="H111" s="8"/>
      <c r="I111" s="8"/>
      <c r="J111" s="8"/>
      <c r="K111" s="8"/>
      <c r="L111" s="8"/>
      <c r="M111" s="8"/>
      <c r="N111" s="8"/>
      <c r="O111" s="8"/>
      <c r="P111" s="8"/>
    </row>
    <row r="112" spans="2:16" s="2" customFormat="1" x14ac:dyDescent="0.25">
      <c r="B112" s="7"/>
      <c r="C112" s="7"/>
      <c r="D112" s="7"/>
      <c r="E112" s="7"/>
      <c r="H112" s="8"/>
      <c r="I112" s="8"/>
      <c r="J112" s="8"/>
      <c r="K112" s="8"/>
      <c r="L112" s="8"/>
      <c r="M112" s="8"/>
      <c r="N112" s="8"/>
      <c r="O112" s="8"/>
      <c r="P112" s="8"/>
    </row>
    <row r="113" spans="2:16" s="2" customFormat="1" x14ac:dyDescent="0.25">
      <c r="B113" s="7"/>
      <c r="C113" s="7"/>
      <c r="D113" s="7"/>
      <c r="E113" s="7"/>
      <c r="H113" s="8"/>
      <c r="I113" s="8"/>
      <c r="J113" s="8"/>
      <c r="K113" s="8"/>
      <c r="L113" s="8"/>
      <c r="M113" s="8"/>
      <c r="N113" s="8"/>
      <c r="O113" s="8"/>
      <c r="P113" s="8"/>
    </row>
    <row r="114" spans="2:16" s="2" customFormat="1" x14ac:dyDescent="0.25">
      <c r="B114" s="7"/>
      <c r="C114" s="7"/>
      <c r="D114" s="7"/>
      <c r="E114" s="7"/>
      <c r="H114" s="8"/>
      <c r="I114" s="8"/>
      <c r="J114" s="8"/>
      <c r="K114" s="8"/>
      <c r="L114" s="8"/>
      <c r="M114" s="8"/>
      <c r="N114" s="8"/>
      <c r="O114" s="8"/>
      <c r="P114" s="8"/>
    </row>
    <row r="115" spans="2:16" s="2" customFormat="1" x14ac:dyDescent="0.25">
      <c r="B115" s="7"/>
      <c r="C115" s="7"/>
      <c r="D115" s="7"/>
      <c r="E115" s="7"/>
      <c r="H115" s="8"/>
      <c r="I115" s="8"/>
      <c r="J115" s="8"/>
      <c r="K115" s="8"/>
      <c r="L115" s="8"/>
      <c r="M115" s="8"/>
      <c r="N115" s="8"/>
      <c r="O115" s="8"/>
      <c r="P115" s="8"/>
    </row>
    <row r="116" spans="2:16" s="2" customFormat="1" x14ac:dyDescent="0.25">
      <c r="B116" s="7"/>
      <c r="C116" s="7"/>
      <c r="D116" s="7"/>
      <c r="E116" s="7"/>
      <c r="H116" s="8"/>
      <c r="I116" s="8"/>
      <c r="J116" s="8"/>
      <c r="K116" s="8"/>
      <c r="L116" s="8"/>
      <c r="M116" s="8"/>
      <c r="N116" s="8"/>
      <c r="O116" s="8"/>
      <c r="P116" s="8"/>
    </row>
    <row r="117" spans="2:16" s="2" customFormat="1" x14ac:dyDescent="0.25">
      <c r="B117" s="7"/>
      <c r="C117" s="7"/>
      <c r="D117" s="7"/>
      <c r="E117" s="7"/>
      <c r="H117" s="8"/>
      <c r="I117" s="8"/>
      <c r="J117" s="8"/>
      <c r="K117" s="8"/>
      <c r="L117" s="8"/>
      <c r="M117" s="8"/>
      <c r="N117" s="8"/>
      <c r="O117" s="8"/>
      <c r="P117" s="8"/>
    </row>
    <row r="118" spans="2:16" s="2" customFormat="1" x14ac:dyDescent="0.25">
      <c r="B118" s="7"/>
      <c r="C118" s="7"/>
      <c r="D118" s="7"/>
      <c r="E118" s="7"/>
      <c r="H118" s="8"/>
      <c r="I118" s="8"/>
      <c r="J118" s="8"/>
      <c r="K118" s="8"/>
      <c r="L118" s="8"/>
      <c r="M118" s="8"/>
      <c r="N118" s="8"/>
      <c r="O118" s="8"/>
      <c r="P118" s="8"/>
    </row>
    <row r="119" spans="2:16" s="2" customFormat="1" x14ac:dyDescent="0.25">
      <c r="B119" s="7"/>
      <c r="C119" s="7"/>
      <c r="D119" s="7"/>
      <c r="E119" s="7"/>
      <c r="H119" s="8"/>
      <c r="I119" s="8"/>
      <c r="J119" s="8"/>
      <c r="K119" s="8"/>
      <c r="L119" s="8"/>
      <c r="M119" s="8"/>
      <c r="N119" s="8"/>
      <c r="O119" s="8"/>
      <c r="P119" s="8"/>
    </row>
    <row r="120" spans="2:16" s="2" customFormat="1" x14ac:dyDescent="0.25">
      <c r="B120" s="7"/>
      <c r="C120" s="7"/>
      <c r="D120" s="7"/>
      <c r="E120" s="7"/>
      <c r="H120" s="8"/>
      <c r="I120" s="8"/>
      <c r="J120" s="8"/>
      <c r="K120" s="8"/>
      <c r="L120" s="8"/>
      <c r="M120" s="8"/>
      <c r="N120" s="8"/>
      <c r="O120" s="8"/>
      <c r="P120" s="8"/>
    </row>
    <row r="121" spans="2:16" s="2" customFormat="1" x14ac:dyDescent="0.25">
      <c r="B121" s="7"/>
      <c r="C121" s="7"/>
      <c r="D121" s="7"/>
      <c r="E121" s="7"/>
      <c r="H121" s="8"/>
      <c r="I121" s="8"/>
      <c r="J121" s="8"/>
      <c r="K121" s="8"/>
      <c r="L121" s="8"/>
      <c r="M121" s="8"/>
      <c r="N121" s="8"/>
      <c r="O121" s="8"/>
      <c r="P121" s="8"/>
    </row>
    <row r="122" spans="2:16" s="2" customFormat="1" x14ac:dyDescent="0.25">
      <c r="B122" s="7"/>
      <c r="C122" s="7"/>
      <c r="D122" s="7"/>
      <c r="E122" s="7"/>
      <c r="H122" s="8"/>
      <c r="I122" s="8"/>
      <c r="J122" s="8"/>
      <c r="K122" s="8"/>
      <c r="L122" s="8"/>
      <c r="M122" s="8"/>
      <c r="N122" s="8"/>
      <c r="O122" s="8"/>
      <c r="P122" s="8"/>
    </row>
    <row r="123" spans="2:16" s="2" customFormat="1" x14ac:dyDescent="0.25">
      <c r="B123" s="7"/>
      <c r="C123" s="7"/>
      <c r="D123" s="7"/>
      <c r="E123" s="7"/>
      <c r="H123" s="8"/>
      <c r="I123" s="8"/>
      <c r="J123" s="8"/>
      <c r="K123" s="8"/>
      <c r="L123" s="8"/>
      <c r="M123" s="8"/>
      <c r="N123" s="8"/>
      <c r="O123" s="8"/>
      <c r="P123" s="8"/>
    </row>
    <row r="124" spans="2:16" s="2" customFormat="1" x14ac:dyDescent="0.25">
      <c r="B124" s="7"/>
      <c r="C124" s="7"/>
      <c r="D124" s="7"/>
      <c r="E124" s="7"/>
      <c r="H124" s="8"/>
      <c r="I124" s="8"/>
      <c r="J124" s="8"/>
      <c r="K124" s="8"/>
      <c r="L124" s="8"/>
      <c r="M124" s="8"/>
      <c r="N124" s="8"/>
      <c r="O124" s="8"/>
      <c r="P124" s="8"/>
    </row>
    <row r="125" spans="2:16" s="2" customFormat="1" x14ac:dyDescent="0.25">
      <c r="B125" s="7"/>
      <c r="C125" s="7"/>
      <c r="D125" s="7"/>
      <c r="E125" s="7"/>
      <c r="H125" s="8"/>
      <c r="I125" s="8"/>
      <c r="J125" s="8"/>
      <c r="K125" s="8"/>
      <c r="L125" s="8"/>
      <c r="M125" s="8"/>
      <c r="N125" s="8"/>
      <c r="O125" s="8"/>
      <c r="P125" s="8"/>
    </row>
    <row r="126" spans="2:16" s="2" customFormat="1" x14ac:dyDescent="0.25">
      <c r="B126" s="7"/>
      <c r="C126" s="7"/>
      <c r="D126" s="7"/>
      <c r="E126" s="7"/>
      <c r="H126" s="8"/>
      <c r="I126" s="8"/>
      <c r="J126" s="8"/>
      <c r="K126" s="8"/>
      <c r="L126" s="8"/>
      <c r="M126" s="8"/>
      <c r="N126" s="8"/>
      <c r="O126" s="8"/>
      <c r="P126" s="8"/>
    </row>
    <row r="127" spans="2:16" s="2" customFormat="1" x14ac:dyDescent="0.25">
      <c r="B127" s="7"/>
      <c r="C127" s="7"/>
      <c r="D127" s="7"/>
      <c r="E127" s="7"/>
      <c r="H127" s="8"/>
      <c r="I127" s="8"/>
      <c r="J127" s="8"/>
      <c r="K127" s="8"/>
      <c r="L127" s="8"/>
      <c r="M127" s="8"/>
      <c r="N127" s="8"/>
      <c r="O127" s="8"/>
      <c r="P127" s="8"/>
    </row>
    <row r="128" spans="2:16" s="2" customFormat="1" x14ac:dyDescent="0.25">
      <c r="B128" s="7"/>
      <c r="C128" s="7"/>
      <c r="D128" s="7"/>
      <c r="E128" s="7"/>
      <c r="H128" s="8"/>
      <c r="I128" s="8"/>
      <c r="J128" s="8"/>
      <c r="K128" s="8"/>
      <c r="L128" s="8"/>
      <c r="M128" s="8"/>
      <c r="N128" s="8"/>
      <c r="O128" s="8"/>
      <c r="P128" s="8"/>
    </row>
    <row r="129" spans="2:16" s="2" customFormat="1" x14ac:dyDescent="0.25">
      <c r="B129" s="7"/>
      <c r="C129" s="7"/>
      <c r="D129" s="7"/>
      <c r="E129" s="7"/>
      <c r="H129" s="8"/>
      <c r="I129" s="8"/>
      <c r="J129" s="8"/>
      <c r="K129" s="8"/>
      <c r="L129" s="8"/>
      <c r="M129" s="8"/>
      <c r="N129" s="8"/>
      <c r="O129" s="8"/>
      <c r="P129" s="8"/>
    </row>
    <row r="130" spans="2:16" s="2" customFormat="1" x14ac:dyDescent="0.25">
      <c r="B130" s="7"/>
      <c r="C130" s="7"/>
      <c r="D130" s="7"/>
      <c r="E130" s="7"/>
      <c r="H130" s="8"/>
      <c r="I130" s="8"/>
      <c r="J130" s="8"/>
      <c r="K130" s="8"/>
      <c r="L130" s="8"/>
      <c r="M130" s="8"/>
      <c r="N130" s="8"/>
      <c r="O130" s="8"/>
      <c r="P130" s="8"/>
    </row>
    <row r="131" spans="2:16" s="2" customFormat="1" x14ac:dyDescent="0.25">
      <c r="B131" s="7"/>
      <c r="C131" s="7"/>
      <c r="D131" s="7"/>
      <c r="E131" s="7"/>
      <c r="H131" s="8"/>
      <c r="I131" s="8"/>
      <c r="J131" s="8"/>
      <c r="K131" s="8"/>
      <c r="L131" s="8"/>
      <c r="M131" s="8"/>
      <c r="N131" s="8"/>
      <c r="O131" s="8"/>
      <c r="P131" s="8"/>
    </row>
    <row r="132" spans="2:16" s="2" customFormat="1" x14ac:dyDescent="0.25">
      <c r="B132" s="7"/>
      <c r="C132" s="7"/>
      <c r="D132" s="7"/>
      <c r="E132" s="7"/>
      <c r="H132" s="8"/>
      <c r="I132" s="8"/>
      <c r="J132" s="8"/>
      <c r="K132" s="8"/>
      <c r="L132" s="8"/>
      <c r="M132" s="8"/>
      <c r="N132" s="8"/>
      <c r="O132" s="8"/>
      <c r="P132" s="8"/>
    </row>
    <row r="133" spans="2:16" s="2" customFormat="1" x14ac:dyDescent="0.25">
      <c r="B133" s="7"/>
      <c r="C133" s="7"/>
      <c r="D133" s="7"/>
      <c r="E133" s="7"/>
      <c r="H133" s="8"/>
      <c r="I133" s="8"/>
      <c r="J133" s="8"/>
      <c r="K133" s="8"/>
      <c r="L133" s="8"/>
      <c r="M133" s="8"/>
      <c r="N133" s="8"/>
      <c r="O133" s="8"/>
      <c r="P133" s="8"/>
    </row>
    <row r="134" spans="2:16" s="2" customFormat="1" x14ac:dyDescent="0.25">
      <c r="B134" s="7"/>
      <c r="C134" s="7"/>
      <c r="D134" s="7"/>
      <c r="E134" s="7"/>
      <c r="H134" s="8"/>
      <c r="I134" s="8"/>
      <c r="J134" s="8"/>
      <c r="K134" s="8"/>
      <c r="L134" s="8"/>
      <c r="M134" s="8"/>
      <c r="N134" s="8"/>
      <c r="O134" s="8"/>
      <c r="P134" s="8"/>
    </row>
    <row r="135" spans="2:16" s="2" customFormat="1" x14ac:dyDescent="0.25">
      <c r="B135" s="7"/>
      <c r="C135" s="7"/>
      <c r="D135" s="7"/>
      <c r="E135" s="7"/>
      <c r="H135" s="8"/>
      <c r="I135" s="8"/>
      <c r="J135" s="8"/>
      <c r="K135" s="8"/>
      <c r="L135" s="8"/>
      <c r="M135" s="8"/>
      <c r="N135" s="8"/>
      <c r="O135" s="8"/>
      <c r="P135" s="8"/>
    </row>
    <row r="136" spans="2:16" s="2" customFormat="1" x14ac:dyDescent="0.25">
      <c r="B136" s="7"/>
      <c r="C136" s="7"/>
      <c r="D136" s="7"/>
      <c r="E136" s="7"/>
      <c r="H136" s="8"/>
      <c r="I136" s="8"/>
      <c r="J136" s="8"/>
      <c r="K136" s="8"/>
      <c r="L136" s="8"/>
      <c r="M136" s="8"/>
      <c r="N136" s="8"/>
      <c r="O136" s="8"/>
      <c r="P136" s="8"/>
    </row>
    <row r="137" spans="2:16" s="2" customFormat="1" x14ac:dyDescent="0.25">
      <c r="B137" s="7"/>
      <c r="C137" s="7"/>
      <c r="D137" s="7"/>
      <c r="E137" s="7"/>
      <c r="H137" s="8"/>
      <c r="I137" s="8"/>
      <c r="J137" s="8"/>
      <c r="K137" s="8"/>
      <c r="L137" s="8"/>
      <c r="M137" s="8"/>
      <c r="N137" s="8"/>
      <c r="O137" s="8"/>
      <c r="P137" s="8"/>
    </row>
    <row r="138" spans="2:16" s="2" customFormat="1" x14ac:dyDescent="0.25">
      <c r="B138" s="7"/>
      <c r="C138" s="7"/>
      <c r="D138" s="7"/>
      <c r="E138" s="7"/>
      <c r="H138" s="8"/>
      <c r="I138" s="8"/>
      <c r="J138" s="8"/>
      <c r="K138" s="8"/>
      <c r="L138" s="8"/>
      <c r="M138" s="8"/>
      <c r="N138" s="8"/>
      <c r="O138" s="8"/>
      <c r="P138" s="8"/>
    </row>
    <row r="139" spans="2:16" s="2" customFormat="1" x14ac:dyDescent="0.25">
      <c r="B139" s="7"/>
      <c r="C139" s="7"/>
      <c r="D139" s="7"/>
      <c r="E139" s="7"/>
      <c r="H139" s="8"/>
      <c r="I139" s="8"/>
      <c r="J139" s="8"/>
      <c r="K139" s="8"/>
      <c r="L139" s="8"/>
      <c r="M139" s="8"/>
      <c r="N139" s="8"/>
      <c r="O139" s="8"/>
      <c r="P139" s="8"/>
    </row>
    <row r="140" spans="2:16" s="2" customFormat="1" x14ac:dyDescent="0.25">
      <c r="B140" s="7"/>
      <c r="C140" s="7"/>
      <c r="D140" s="7"/>
      <c r="E140" s="7"/>
      <c r="H140" s="8"/>
      <c r="I140" s="8"/>
      <c r="J140" s="8"/>
      <c r="K140" s="8"/>
      <c r="L140" s="8"/>
      <c r="M140" s="8"/>
      <c r="N140" s="8"/>
      <c r="O140" s="8"/>
      <c r="P140" s="8"/>
    </row>
    <row r="141" spans="2:16" s="2" customFormat="1" x14ac:dyDescent="0.25">
      <c r="B141" s="7"/>
      <c r="C141" s="7"/>
      <c r="D141" s="7"/>
      <c r="E141" s="7"/>
      <c r="H141" s="8"/>
      <c r="I141" s="8"/>
      <c r="J141" s="8"/>
      <c r="K141" s="8"/>
      <c r="L141" s="8"/>
      <c r="M141" s="8"/>
      <c r="N141" s="8"/>
      <c r="O141" s="8"/>
      <c r="P141" s="8"/>
    </row>
    <row r="142" spans="2:16" s="2" customFormat="1" x14ac:dyDescent="0.25">
      <c r="B142" s="7"/>
      <c r="C142" s="7"/>
      <c r="D142" s="7"/>
      <c r="E142" s="7"/>
      <c r="H142" s="8"/>
      <c r="I142" s="8"/>
      <c r="J142" s="8"/>
      <c r="K142" s="8"/>
      <c r="L142" s="8"/>
      <c r="M142" s="8"/>
      <c r="N142" s="8"/>
      <c r="O142" s="8"/>
      <c r="P142" s="8"/>
    </row>
    <row r="143" spans="2:16" s="2" customFormat="1" x14ac:dyDescent="0.25">
      <c r="B143" s="7"/>
      <c r="C143" s="7"/>
      <c r="D143" s="7"/>
      <c r="E143" s="7"/>
      <c r="H143" s="8"/>
      <c r="I143" s="8"/>
      <c r="J143" s="8"/>
      <c r="K143" s="8"/>
      <c r="L143" s="8"/>
      <c r="M143" s="8"/>
      <c r="N143" s="8"/>
      <c r="O143" s="8"/>
      <c r="P143" s="8"/>
    </row>
    <row r="144" spans="2:16" s="2" customFormat="1" x14ac:dyDescent="0.25">
      <c r="B144" s="7"/>
      <c r="C144" s="7"/>
      <c r="D144" s="7"/>
      <c r="E144" s="7"/>
      <c r="H144" s="8"/>
      <c r="I144" s="8"/>
      <c r="J144" s="8"/>
      <c r="K144" s="8"/>
      <c r="L144" s="8"/>
      <c r="M144" s="8"/>
      <c r="N144" s="8"/>
      <c r="O144" s="8"/>
      <c r="P144" s="8"/>
    </row>
    <row r="145" spans="2:16" s="2" customFormat="1" x14ac:dyDescent="0.25">
      <c r="B145" s="7"/>
      <c r="C145" s="7"/>
      <c r="D145" s="7"/>
      <c r="E145" s="7"/>
      <c r="H145" s="8"/>
      <c r="I145" s="8"/>
      <c r="J145" s="8"/>
      <c r="K145" s="8"/>
      <c r="L145" s="8"/>
      <c r="M145" s="8"/>
      <c r="N145" s="8"/>
      <c r="O145" s="8"/>
      <c r="P145" s="8"/>
    </row>
    <row r="146" spans="2:16" s="2" customFormat="1" x14ac:dyDescent="0.25">
      <c r="B146" s="7"/>
      <c r="C146" s="7"/>
      <c r="D146" s="7"/>
      <c r="E146" s="7"/>
      <c r="H146" s="8"/>
      <c r="I146" s="8"/>
      <c r="J146" s="8"/>
      <c r="K146" s="8"/>
      <c r="L146" s="8"/>
      <c r="M146" s="8"/>
      <c r="N146" s="8"/>
      <c r="O146" s="8"/>
      <c r="P146" s="8"/>
    </row>
    <row r="147" spans="2:16" s="2" customFormat="1" x14ac:dyDescent="0.25">
      <c r="B147" s="7"/>
      <c r="C147" s="7"/>
      <c r="D147" s="7"/>
      <c r="E147" s="7"/>
      <c r="H147" s="8"/>
      <c r="I147" s="8"/>
      <c r="J147" s="8"/>
      <c r="K147" s="8"/>
      <c r="L147" s="8"/>
      <c r="M147" s="8"/>
      <c r="N147" s="8"/>
      <c r="O147" s="8"/>
      <c r="P147" s="8"/>
    </row>
    <row r="148" spans="2:16" s="2" customFormat="1" x14ac:dyDescent="0.25">
      <c r="B148" s="7"/>
      <c r="C148" s="7"/>
      <c r="D148" s="7"/>
      <c r="E148" s="7"/>
      <c r="H148" s="8"/>
      <c r="I148" s="8"/>
      <c r="J148" s="8"/>
      <c r="K148" s="8"/>
      <c r="L148" s="8"/>
      <c r="M148" s="8"/>
      <c r="N148" s="8"/>
      <c r="O148" s="8"/>
      <c r="P148" s="8"/>
    </row>
    <row r="149" spans="2:16" s="2" customFormat="1" x14ac:dyDescent="0.25">
      <c r="B149" s="7"/>
      <c r="C149" s="7"/>
      <c r="D149" s="7"/>
      <c r="E149" s="7"/>
      <c r="H149" s="8"/>
      <c r="I149" s="8"/>
      <c r="J149" s="8"/>
      <c r="K149" s="8"/>
      <c r="L149" s="8"/>
      <c r="M149" s="8"/>
      <c r="N149" s="8"/>
      <c r="O149" s="8"/>
      <c r="P149" s="8"/>
    </row>
    <row r="150" spans="2:16" s="2" customFormat="1" x14ac:dyDescent="0.25">
      <c r="B150" s="7"/>
      <c r="C150" s="7"/>
      <c r="D150" s="7"/>
      <c r="E150" s="7"/>
      <c r="H150" s="8"/>
      <c r="I150" s="8"/>
      <c r="J150" s="8"/>
      <c r="K150" s="8"/>
      <c r="L150" s="8"/>
      <c r="M150" s="8"/>
      <c r="N150" s="8"/>
      <c r="O150" s="8"/>
      <c r="P150" s="8"/>
    </row>
    <row r="151" spans="2:16" s="2" customFormat="1" x14ac:dyDescent="0.25">
      <c r="B151" s="7"/>
      <c r="C151" s="7"/>
      <c r="D151" s="7"/>
      <c r="E151" s="7"/>
      <c r="H151" s="8"/>
      <c r="I151" s="8"/>
      <c r="J151" s="8"/>
      <c r="K151" s="8"/>
      <c r="L151" s="8"/>
      <c r="M151" s="8"/>
      <c r="N151" s="8"/>
      <c r="O151" s="8"/>
      <c r="P151" s="8"/>
    </row>
    <row r="152" spans="2:16" s="2" customFormat="1" x14ac:dyDescent="0.25">
      <c r="B152" s="7"/>
      <c r="C152" s="7"/>
      <c r="D152" s="7"/>
      <c r="E152" s="7"/>
      <c r="H152" s="8"/>
      <c r="I152" s="8"/>
      <c r="J152" s="8"/>
      <c r="K152" s="8"/>
      <c r="L152" s="8"/>
      <c r="M152" s="8"/>
      <c r="N152" s="8"/>
      <c r="O152" s="8"/>
      <c r="P152" s="8"/>
    </row>
    <row r="153" spans="2:16" s="2" customFormat="1" x14ac:dyDescent="0.25">
      <c r="B153" s="7"/>
      <c r="C153" s="7"/>
      <c r="D153" s="7"/>
      <c r="E153" s="7"/>
      <c r="H153" s="8"/>
      <c r="I153" s="8"/>
      <c r="J153" s="8"/>
      <c r="K153" s="8"/>
      <c r="L153" s="8"/>
      <c r="M153" s="8"/>
      <c r="N153" s="8"/>
      <c r="O153" s="8"/>
      <c r="P153" s="8"/>
    </row>
    <row r="154" spans="2:16" s="2" customFormat="1" x14ac:dyDescent="0.25">
      <c r="B154" s="7"/>
      <c r="C154" s="7"/>
      <c r="D154" s="7"/>
      <c r="E154" s="7"/>
      <c r="H154" s="8"/>
      <c r="I154" s="8"/>
      <c r="J154" s="8"/>
      <c r="K154" s="8"/>
      <c r="L154" s="8"/>
      <c r="M154" s="8"/>
      <c r="N154" s="8"/>
      <c r="O154" s="8"/>
      <c r="P154" s="8"/>
    </row>
    <row r="155" spans="2:16" s="2" customFormat="1" x14ac:dyDescent="0.25">
      <c r="B155" s="7"/>
      <c r="C155" s="7"/>
      <c r="D155" s="7"/>
      <c r="E155" s="7"/>
      <c r="H155" s="8"/>
      <c r="I155" s="8"/>
      <c r="J155" s="8"/>
      <c r="K155" s="8"/>
      <c r="L155" s="8"/>
      <c r="M155" s="8"/>
      <c r="N155" s="8"/>
      <c r="O155" s="8"/>
      <c r="P155" s="8"/>
    </row>
    <row r="156" spans="2:16" s="2" customFormat="1" x14ac:dyDescent="0.25">
      <c r="B156" s="7"/>
      <c r="C156" s="7"/>
      <c r="D156" s="7"/>
      <c r="E156" s="7"/>
      <c r="H156" s="8"/>
      <c r="I156" s="8"/>
      <c r="J156" s="8"/>
      <c r="K156" s="8"/>
      <c r="L156" s="8"/>
      <c r="M156" s="8"/>
      <c r="N156" s="8"/>
      <c r="O156" s="8"/>
      <c r="P156" s="8"/>
    </row>
    <row r="157" spans="2:16" s="2" customFormat="1" x14ac:dyDescent="0.25">
      <c r="B157" s="7"/>
      <c r="C157" s="7"/>
      <c r="D157" s="7"/>
      <c r="E157" s="7"/>
      <c r="H157" s="8"/>
      <c r="I157" s="8"/>
      <c r="J157" s="8"/>
      <c r="K157" s="8"/>
      <c r="L157" s="8"/>
      <c r="M157" s="8"/>
      <c r="N157" s="8"/>
      <c r="O157" s="8"/>
      <c r="P157" s="8"/>
    </row>
    <row r="158" spans="2:16" s="2" customFormat="1" x14ac:dyDescent="0.25">
      <c r="B158" s="7"/>
      <c r="C158" s="7"/>
      <c r="D158" s="7"/>
      <c r="E158" s="7"/>
      <c r="H158" s="8"/>
      <c r="I158" s="8"/>
      <c r="J158" s="8"/>
      <c r="K158" s="8"/>
      <c r="L158" s="8"/>
      <c r="M158" s="8"/>
      <c r="N158" s="8"/>
      <c r="O158" s="8"/>
      <c r="P158" s="8"/>
    </row>
    <row r="159" spans="2:16" s="2" customFormat="1" x14ac:dyDescent="0.25">
      <c r="B159" s="7"/>
      <c r="C159" s="7"/>
      <c r="D159" s="7"/>
      <c r="E159" s="7"/>
      <c r="H159" s="8"/>
      <c r="I159" s="8"/>
      <c r="J159" s="8"/>
      <c r="K159" s="8"/>
      <c r="L159" s="8"/>
      <c r="M159" s="8"/>
      <c r="N159" s="8"/>
      <c r="O159" s="8"/>
      <c r="P159" s="8"/>
    </row>
    <row r="160" spans="2:16" s="2" customFormat="1" x14ac:dyDescent="0.25">
      <c r="B160" s="7"/>
      <c r="C160" s="7"/>
      <c r="D160" s="7"/>
      <c r="E160" s="7"/>
      <c r="H160" s="8"/>
      <c r="I160" s="8"/>
      <c r="J160" s="8"/>
      <c r="K160" s="8"/>
      <c r="L160" s="8"/>
      <c r="M160" s="8"/>
      <c r="N160" s="8"/>
      <c r="O160" s="8"/>
      <c r="P160" s="8"/>
    </row>
    <row r="161" spans="2:16" s="2" customFormat="1" x14ac:dyDescent="0.25">
      <c r="B161" s="7"/>
      <c r="C161" s="7"/>
      <c r="D161" s="7"/>
      <c r="E161" s="7"/>
      <c r="H161" s="8"/>
      <c r="I161" s="8"/>
      <c r="J161" s="8"/>
      <c r="K161" s="8"/>
      <c r="L161" s="8"/>
      <c r="M161" s="8"/>
      <c r="N161" s="8"/>
      <c r="O161" s="8"/>
      <c r="P161" s="8"/>
    </row>
    <row r="162" spans="2:16" s="2" customFormat="1" x14ac:dyDescent="0.25">
      <c r="B162" s="7"/>
      <c r="C162" s="7"/>
      <c r="D162" s="7"/>
      <c r="E162" s="7"/>
      <c r="H162" s="8"/>
      <c r="I162" s="8"/>
      <c r="J162" s="8"/>
      <c r="K162" s="8"/>
      <c r="L162" s="8"/>
      <c r="M162" s="8"/>
      <c r="N162" s="8"/>
      <c r="O162" s="8"/>
      <c r="P162" s="8"/>
    </row>
    <row r="163" spans="2:16" s="2" customFormat="1" x14ac:dyDescent="0.25">
      <c r="B163" s="7"/>
      <c r="C163" s="7"/>
      <c r="D163" s="7"/>
      <c r="E163" s="7"/>
      <c r="H163" s="8"/>
      <c r="I163" s="8"/>
      <c r="J163" s="8"/>
      <c r="K163" s="8"/>
      <c r="L163" s="8"/>
      <c r="M163" s="8"/>
      <c r="N163" s="8"/>
      <c r="O163" s="8"/>
      <c r="P163" s="8"/>
    </row>
    <row r="164" spans="2:16" s="2" customFormat="1" x14ac:dyDescent="0.25">
      <c r="B164" s="7"/>
      <c r="C164" s="7"/>
      <c r="D164" s="7"/>
      <c r="E164" s="7"/>
      <c r="H164" s="8"/>
      <c r="I164" s="8"/>
      <c r="J164" s="8"/>
      <c r="K164" s="8"/>
      <c r="L164" s="8"/>
      <c r="M164" s="8"/>
      <c r="N164" s="8"/>
      <c r="O164" s="8"/>
      <c r="P164" s="8"/>
    </row>
    <row r="165" spans="2:16" s="2" customFormat="1" x14ac:dyDescent="0.25">
      <c r="B165" s="7"/>
      <c r="C165" s="7"/>
      <c r="D165" s="7"/>
      <c r="E165" s="7"/>
      <c r="H165" s="8"/>
      <c r="I165" s="8"/>
      <c r="J165" s="8"/>
      <c r="K165" s="8"/>
      <c r="L165" s="8"/>
      <c r="M165" s="8"/>
      <c r="N165" s="8"/>
      <c r="O165" s="8"/>
      <c r="P165" s="8"/>
    </row>
    <row r="166" spans="2:16" s="2" customFormat="1" x14ac:dyDescent="0.25">
      <c r="B166" s="7"/>
      <c r="C166" s="7"/>
      <c r="D166" s="7"/>
      <c r="E166" s="7"/>
      <c r="H166" s="8"/>
      <c r="I166" s="8"/>
      <c r="J166" s="8"/>
      <c r="K166" s="8"/>
      <c r="L166" s="8"/>
      <c r="M166" s="8"/>
      <c r="N166" s="8"/>
      <c r="O166" s="8"/>
      <c r="P166" s="8"/>
    </row>
    <row r="167" spans="2:16" s="2" customFormat="1" x14ac:dyDescent="0.25">
      <c r="B167" s="7"/>
      <c r="C167" s="7"/>
      <c r="D167" s="7"/>
      <c r="E167" s="7"/>
      <c r="H167" s="8"/>
      <c r="I167" s="8"/>
      <c r="J167" s="8"/>
      <c r="K167" s="8"/>
      <c r="L167" s="8"/>
      <c r="M167" s="8"/>
      <c r="N167" s="8"/>
      <c r="O167" s="8"/>
      <c r="P167" s="8"/>
    </row>
    <row r="168" spans="2:16" s="2" customFormat="1" x14ac:dyDescent="0.25">
      <c r="B168" s="7"/>
      <c r="C168" s="7"/>
      <c r="D168" s="7"/>
      <c r="E168" s="7"/>
      <c r="H168" s="8"/>
      <c r="I168" s="8"/>
      <c r="J168" s="8"/>
      <c r="K168" s="8"/>
      <c r="L168" s="8"/>
      <c r="M168" s="8"/>
      <c r="N168" s="8"/>
      <c r="O168" s="8"/>
      <c r="P168" s="8"/>
    </row>
    <row r="169" spans="2:16" s="2" customFormat="1" x14ac:dyDescent="0.25">
      <c r="B169" s="7"/>
      <c r="C169" s="7"/>
      <c r="D169" s="7"/>
      <c r="E169" s="7"/>
      <c r="H169" s="8"/>
      <c r="I169" s="8"/>
      <c r="J169" s="8"/>
      <c r="K169" s="8"/>
      <c r="L169" s="8"/>
      <c r="M169" s="8"/>
      <c r="N169" s="8"/>
      <c r="O169" s="8"/>
      <c r="P169" s="8"/>
    </row>
    <row r="170" spans="2:16" s="2" customFormat="1" x14ac:dyDescent="0.25">
      <c r="B170" s="7"/>
      <c r="C170" s="7"/>
      <c r="D170" s="7"/>
      <c r="E170" s="7"/>
      <c r="H170" s="8"/>
      <c r="I170" s="8"/>
      <c r="J170" s="8"/>
      <c r="K170" s="8"/>
      <c r="L170" s="8"/>
      <c r="M170" s="8"/>
      <c r="N170" s="8"/>
      <c r="O170" s="8"/>
      <c r="P170" s="8"/>
    </row>
    <row r="171" spans="2:16" s="2" customFormat="1" x14ac:dyDescent="0.25">
      <c r="B171" s="7"/>
      <c r="C171" s="7"/>
      <c r="D171" s="7"/>
      <c r="E171" s="7"/>
      <c r="H171" s="8"/>
      <c r="I171" s="8"/>
      <c r="J171" s="8"/>
      <c r="K171" s="8"/>
      <c r="L171" s="8"/>
      <c r="M171" s="8"/>
      <c r="N171" s="8"/>
      <c r="O171" s="8"/>
      <c r="P171" s="8"/>
    </row>
    <row r="172" spans="2:16" s="2" customFormat="1" x14ac:dyDescent="0.25">
      <c r="B172" s="7"/>
      <c r="C172" s="7"/>
      <c r="D172" s="7"/>
      <c r="E172" s="7"/>
      <c r="H172" s="8"/>
      <c r="I172" s="8"/>
      <c r="J172" s="8"/>
      <c r="K172" s="8"/>
      <c r="L172" s="8"/>
      <c r="M172" s="8"/>
      <c r="N172" s="8"/>
      <c r="O172" s="8"/>
      <c r="P172" s="8"/>
    </row>
    <row r="173" spans="2:16" s="2" customFormat="1" x14ac:dyDescent="0.25">
      <c r="B173" s="7"/>
      <c r="C173" s="7"/>
      <c r="D173" s="7"/>
      <c r="E173" s="7"/>
      <c r="H173" s="8"/>
      <c r="I173" s="8"/>
      <c r="J173" s="8"/>
      <c r="K173" s="8"/>
      <c r="L173" s="8"/>
      <c r="M173" s="8"/>
      <c r="N173" s="8"/>
      <c r="O173" s="8"/>
      <c r="P173" s="8"/>
    </row>
    <row r="174" spans="2:16" s="2" customFormat="1" x14ac:dyDescent="0.25">
      <c r="B174" s="7"/>
      <c r="C174" s="7"/>
      <c r="D174" s="7"/>
      <c r="E174" s="7"/>
      <c r="H174" s="8"/>
      <c r="I174" s="8"/>
      <c r="J174" s="8"/>
      <c r="K174" s="8"/>
      <c r="L174" s="8"/>
      <c r="M174" s="8"/>
      <c r="N174" s="8"/>
      <c r="O174" s="8"/>
      <c r="P174" s="8"/>
    </row>
    <row r="175" spans="2:16" s="2" customFormat="1" x14ac:dyDescent="0.25">
      <c r="B175" s="7"/>
      <c r="C175" s="7"/>
      <c r="D175" s="7"/>
      <c r="E175" s="7"/>
      <c r="H175" s="8"/>
      <c r="I175" s="8"/>
      <c r="J175" s="8"/>
      <c r="K175" s="8"/>
      <c r="L175" s="8"/>
      <c r="M175" s="8"/>
      <c r="N175" s="8"/>
      <c r="O175" s="8"/>
      <c r="P175" s="8"/>
    </row>
    <row r="176" spans="2:16" s="2" customFormat="1" x14ac:dyDescent="0.25">
      <c r="B176" s="7"/>
      <c r="C176" s="7"/>
      <c r="D176" s="7"/>
      <c r="E176" s="7"/>
      <c r="H176" s="8"/>
      <c r="I176" s="8"/>
      <c r="J176" s="8"/>
      <c r="K176" s="8"/>
      <c r="L176" s="8"/>
      <c r="M176" s="8"/>
      <c r="N176" s="8"/>
      <c r="O176" s="8"/>
      <c r="P176" s="8"/>
    </row>
    <row r="177" spans="2:22" s="2" customFormat="1" x14ac:dyDescent="0.25">
      <c r="B177" s="7"/>
      <c r="C177" s="7"/>
      <c r="D177" s="7"/>
      <c r="E177" s="7"/>
      <c r="H177" s="6"/>
      <c r="I177" s="6"/>
      <c r="J177" s="6"/>
      <c r="K177" s="6"/>
      <c r="L177" s="6"/>
      <c r="M177" s="6"/>
      <c r="N177" s="6"/>
      <c r="O177" s="6"/>
      <c r="P177" s="6"/>
      <c r="Q177" s="3"/>
      <c r="R177" s="3"/>
      <c r="S177" s="3"/>
      <c r="T177" s="3"/>
      <c r="U177" s="3"/>
      <c r="V177" s="3"/>
    </row>
    <row r="178" spans="2:22" s="2" customFormat="1" x14ac:dyDescent="0.25">
      <c r="B178" s="7"/>
      <c r="C178" s="7"/>
      <c r="D178" s="7"/>
      <c r="E178" s="7"/>
      <c r="H178" s="6"/>
      <c r="I178" s="6"/>
      <c r="J178" s="6"/>
      <c r="K178" s="6"/>
      <c r="L178" s="6"/>
      <c r="M178" s="6"/>
      <c r="N178" s="6"/>
      <c r="O178" s="6"/>
      <c r="P178" s="6"/>
      <c r="Q178" s="3"/>
      <c r="R178" s="3"/>
      <c r="S178" s="3"/>
      <c r="T178" s="3"/>
      <c r="U178" s="3"/>
      <c r="V178" s="3"/>
    </row>
  </sheetData>
  <mergeCells count="35">
    <mergeCell ref="V36:V37"/>
    <mergeCell ref="W36:W37"/>
    <mergeCell ref="A38:W38"/>
    <mergeCell ref="A34:B34"/>
    <mergeCell ref="A36:A37"/>
    <mergeCell ref="B36:B37"/>
    <mergeCell ref="C36:C37"/>
    <mergeCell ref="D36:D37"/>
    <mergeCell ref="E36:E37"/>
    <mergeCell ref="F36:G36"/>
    <mergeCell ref="H36:H37"/>
    <mergeCell ref="I36:I37"/>
    <mergeCell ref="J36:M36"/>
    <mergeCell ref="N36:Q36"/>
    <mergeCell ref="R36:U36"/>
    <mergeCell ref="A11:B11"/>
    <mergeCell ref="A15:B15"/>
    <mergeCell ref="A29:B29"/>
    <mergeCell ref="A42:B42"/>
    <mergeCell ref="A5:S5"/>
    <mergeCell ref="A12:S12"/>
    <mergeCell ref="A16:S16"/>
    <mergeCell ref="A31:S31"/>
    <mergeCell ref="A3:A4"/>
    <mergeCell ref="B3:B4"/>
    <mergeCell ref="D3:D4"/>
    <mergeCell ref="E3:E4"/>
    <mergeCell ref="F3:G3"/>
    <mergeCell ref="S3:S4"/>
    <mergeCell ref="C3:C4"/>
    <mergeCell ref="N3:Q3"/>
    <mergeCell ref="I3:I4"/>
    <mergeCell ref="H3:H4"/>
    <mergeCell ref="R3:R4"/>
    <mergeCell ref="J3:M3"/>
  </mergeCells>
  <phoneticPr fontId="15" type="noConversion"/>
  <pageMargins left="0.19685039370078741" right="0.19685039370078741" top="0.94488188976377963" bottom="0.15748031496062992" header="0.35433070866141736" footer="0.15748031496062992"/>
  <pageSetup paperSize="9" scale="53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учреждений</vt:lpstr>
      <vt:lpstr>'Реестр учреждений'!Заголовки_для_печати</vt:lpstr>
      <vt:lpstr>'Реестр учреждений'!Область_печати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Boss</dc:creator>
  <cp:lastModifiedBy>user</cp:lastModifiedBy>
  <cp:lastPrinted>2022-11-14T12:58:44Z</cp:lastPrinted>
  <dcterms:created xsi:type="dcterms:W3CDTF">2017-01-31T11:17:53Z</dcterms:created>
  <dcterms:modified xsi:type="dcterms:W3CDTF">2022-11-14T13:00:32Z</dcterms:modified>
</cp:coreProperties>
</file>